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18" i="1"/>
  <c r="G418"/>
  <c r="H54"/>
  <c r="G54"/>
  <c r="H428"/>
  <c r="H427" s="1"/>
  <c r="H426" s="1"/>
  <c r="G428"/>
  <c r="G427" s="1"/>
  <c r="G426" s="1"/>
  <c r="H140"/>
  <c r="G140"/>
  <c r="H397"/>
  <c r="H396" s="1"/>
  <c r="H392"/>
  <c r="H391" s="1"/>
  <c r="H390" s="1"/>
  <c r="H387"/>
  <c r="H384"/>
  <c r="H379"/>
  <c r="H375"/>
  <c r="H371"/>
  <c r="H369"/>
  <c r="H367"/>
  <c r="H365"/>
  <c r="H363"/>
  <c r="H359"/>
  <c r="H354"/>
  <c r="H352"/>
  <c r="H349"/>
  <c r="H347"/>
  <c r="H345"/>
  <c r="H343"/>
  <c r="H339"/>
  <c r="H332"/>
  <c r="H331" s="1"/>
  <c r="H330" s="1"/>
  <c r="H329" s="1"/>
  <c r="H328" s="1"/>
  <c r="H326"/>
  <c r="H324"/>
  <c r="H322"/>
  <c r="H316"/>
  <c r="H315" s="1"/>
  <c r="H313"/>
  <c r="H312" s="1"/>
  <c r="H310"/>
  <c r="H309" s="1"/>
  <c r="H306"/>
  <c r="H304"/>
  <c r="H302"/>
  <c r="H300"/>
  <c r="H298"/>
  <c r="H296"/>
  <c r="H294"/>
  <c r="H291"/>
  <c r="H290" s="1"/>
  <c r="H286"/>
  <c r="H285" s="1"/>
  <c r="H283"/>
  <c r="H282" s="1"/>
  <c r="H280"/>
  <c r="H279" s="1"/>
  <c r="H276"/>
  <c r="H273"/>
  <c r="H270"/>
  <c r="H265"/>
  <c r="H264" s="1"/>
  <c r="H263" s="1"/>
  <c r="H262" s="1"/>
  <c r="H259"/>
  <c r="H257"/>
  <c r="H253"/>
  <c r="H250"/>
  <c r="H244"/>
  <c r="H242"/>
  <c r="H240"/>
  <c r="H238"/>
  <c r="H236"/>
  <c r="H234"/>
  <c r="H232"/>
  <c r="H231" s="1"/>
  <c r="H230" s="1"/>
  <c r="H229" s="1"/>
  <c r="H227"/>
  <c r="H223"/>
  <c r="H218"/>
  <c r="H217" s="1"/>
  <c r="H212"/>
  <c r="H210"/>
  <c r="H208"/>
  <c r="H202"/>
  <c r="H201" s="1"/>
  <c r="H200" s="1"/>
  <c r="H198"/>
  <c r="H196"/>
  <c r="H194"/>
  <c r="H192"/>
  <c r="H187"/>
  <c r="H185"/>
  <c r="H183"/>
  <c r="H351" l="1"/>
  <c r="H358"/>
  <c r="H357" s="1"/>
  <c r="H356" s="1"/>
  <c r="H374"/>
  <c r="H373" s="1"/>
  <c r="H383"/>
  <c r="H382" s="1"/>
  <c r="H381" s="1"/>
  <c r="H182"/>
  <c r="H181" s="1"/>
  <c r="H180" s="1"/>
  <c r="H222"/>
  <c r="H249"/>
  <c r="H248" s="1"/>
  <c r="H321"/>
  <c r="H269"/>
  <c r="H268" s="1"/>
  <c r="H267" s="1"/>
  <c r="H191"/>
  <c r="H190" s="1"/>
  <c r="H189" s="1"/>
  <c r="H338"/>
  <c r="H337" s="1"/>
  <c r="H336" s="1"/>
  <c r="H216"/>
  <c r="H215" s="1"/>
  <c r="H214" s="1"/>
  <c r="H389"/>
  <c r="H289"/>
  <c r="H288" s="1"/>
  <c r="H207"/>
  <c r="H206" s="1"/>
  <c r="H205" s="1"/>
  <c r="H204" s="1"/>
  <c r="H178"/>
  <c r="H177" s="1"/>
  <c r="H175"/>
  <c r="H173"/>
  <c r="H171"/>
  <c r="H165"/>
  <c r="H164" s="1"/>
  <c r="H162"/>
  <c r="H160"/>
  <c r="H158"/>
  <c r="H156"/>
  <c r="H154"/>
  <c r="H152"/>
  <c r="H150"/>
  <c r="H148"/>
  <c r="H145"/>
  <c r="H144" s="1"/>
  <c r="H138"/>
  <c r="H136"/>
  <c r="H134"/>
  <c r="H132"/>
  <c r="H127"/>
  <c r="H126" s="1"/>
  <c r="H125" s="1"/>
  <c r="H124" s="1"/>
  <c r="H122"/>
  <c r="H121" s="1"/>
  <c r="H120" s="1"/>
  <c r="H119" s="1"/>
  <c r="H117"/>
  <c r="H116" s="1"/>
  <c r="H115" s="1"/>
  <c r="H114" s="1"/>
  <c r="H112"/>
  <c r="H111" s="1"/>
  <c r="H110" s="1"/>
  <c r="H107"/>
  <c r="H105"/>
  <c r="H103"/>
  <c r="H98"/>
  <c r="H96"/>
  <c r="H94"/>
  <c r="H92"/>
  <c r="H90"/>
  <c r="H88"/>
  <c r="H83"/>
  <c r="H81"/>
  <c r="H79"/>
  <c r="H75"/>
  <c r="H73"/>
  <c r="H67"/>
  <c r="H66" s="1"/>
  <c r="H65" s="1"/>
  <c r="H64" s="1"/>
  <c r="H63" s="1"/>
  <c r="H59"/>
  <c r="H57"/>
  <c r="H55"/>
  <c r="H52"/>
  <c r="H50"/>
  <c r="H48"/>
  <c r="H46"/>
  <c r="H42"/>
  <c r="H40"/>
  <c r="H35"/>
  <c r="H34" s="1"/>
  <c r="H33" s="1"/>
  <c r="H31"/>
  <c r="H29"/>
  <c r="H26"/>
  <c r="H23"/>
  <c r="H20"/>
  <c r="H18"/>
  <c r="H16"/>
  <c r="H11"/>
  <c r="H10" s="1"/>
  <c r="H9" s="1"/>
  <c r="H424"/>
  <c r="H422"/>
  <c r="H416"/>
  <c r="H414"/>
  <c r="H412"/>
  <c r="H407"/>
  <c r="H404"/>
  <c r="H402"/>
  <c r="G424"/>
  <c r="G422"/>
  <c r="G416"/>
  <c r="G414"/>
  <c r="G412"/>
  <c r="G407"/>
  <c r="G404"/>
  <c r="G402"/>
  <c r="G397"/>
  <c r="G396" s="1"/>
  <c r="G392"/>
  <c r="G391" s="1"/>
  <c r="G390" s="1"/>
  <c r="G387"/>
  <c r="G384"/>
  <c r="G379"/>
  <c r="G375"/>
  <c r="G371"/>
  <c r="G369"/>
  <c r="G367"/>
  <c r="G365"/>
  <c r="G363"/>
  <c r="G359"/>
  <c r="G354"/>
  <c r="G352"/>
  <c r="G349"/>
  <c r="G347"/>
  <c r="G345"/>
  <c r="G343"/>
  <c r="G339"/>
  <c r="G332"/>
  <c r="G331" s="1"/>
  <c r="G330" s="1"/>
  <c r="G329" s="1"/>
  <c r="G328" s="1"/>
  <c r="G326"/>
  <c r="G324"/>
  <c r="G322"/>
  <c r="G316"/>
  <c r="G315" s="1"/>
  <c r="G313"/>
  <c r="G312" s="1"/>
  <c r="G310"/>
  <c r="G309" s="1"/>
  <c r="G306"/>
  <c r="G304"/>
  <c r="G302"/>
  <c r="G300"/>
  <c r="G298"/>
  <c r="G296"/>
  <c r="G294"/>
  <c r="G291"/>
  <c r="G286"/>
  <c r="G285" s="1"/>
  <c r="G283"/>
  <c r="G282" s="1"/>
  <c r="G280"/>
  <c r="G279" s="1"/>
  <c r="G276"/>
  <c r="G273"/>
  <c r="G270"/>
  <c r="G265"/>
  <c r="G264" s="1"/>
  <c r="G263" s="1"/>
  <c r="G262" s="1"/>
  <c r="G259"/>
  <c r="G257"/>
  <c r="G253"/>
  <c r="G250"/>
  <c r="G244"/>
  <c r="G242"/>
  <c r="G240"/>
  <c r="G238"/>
  <c r="G236"/>
  <c r="G234"/>
  <c r="G232"/>
  <c r="G227"/>
  <c r="G223"/>
  <c r="G218"/>
  <c r="G217" s="1"/>
  <c r="G212"/>
  <c r="G210"/>
  <c r="G208"/>
  <c r="G202"/>
  <c r="G201" s="1"/>
  <c r="G200" s="1"/>
  <c r="G198"/>
  <c r="G196"/>
  <c r="G194"/>
  <c r="G192"/>
  <c r="G187"/>
  <c r="G185"/>
  <c r="G183"/>
  <c r="G178"/>
  <c r="G177" s="1"/>
  <c r="G175"/>
  <c r="G173"/>
  <c r="G171"/>
  <c r="G165"/>
  <c r="G164" s="1"/>
  <c r="G162"/>
  <c r="G160"/>
  <c r="G158"/>
  <c r="G156"/>
  <c r="G154"/>
  <c r="G152"/>
  <c r="G150"/>
  <c r="G148"/>
  <c r="G145"/>
  <c r="G144" s="1"/>
  <c r="G138"/>
  <c r="G136"/>
  <c r="G134"/>
  <c r="G132"/>
  <c r="G127"/>
  <c r="G126" s="1"/>
  <c r="G125" s="1"/>
  <c r="G124" s="1"/>
  <c r="G122"/>
  <c r="G121" s="1"/>
  <c r="G120" s="1"/>
  <c r="G119" s="1"/>
  <c r="G117"/>
  <c r="G112"/>
  <c r="G111" s="1"/>
  <c r="G110" s="1"/>
  <c r="G107"/>
  <c r="G105"/>
  <c r="G103"/>
  <c r="G98"/>
  <c r="G96"/>
  <c r="G94"/>
  <c r="G92"/>
  <c r="G90"/>
  <c r="G88"/>
  <c r="G83"/>
  <c r="G81"/>
  <c r="G79"/>
  <c r="G75"/>
  <c r="G73"/>
  <c r="G67"/>
  <c r="G66" s="1"/>
  <c r="G65" s="1"/>
  <c r="G64" s="1"/>
  <c r="G63" s="1"/>
  <c r="G59"/>
  <c r="G57"/>
  <c r="G55"/>
  <c r="G52"/>
  <c r="G50"/>
  <c r="G48"/>
  <c r="G46"/>
  <c r="G42"/>
  <c r="G40"/>
  <c r="G35"/>
  <c r="G34" s="1"/>
  <c r="G33" s="1"/>
  <c r="G31"/>
  <c r="G29"/>
  <c r="G26"/>
  <c r="G23"/>
  <c r="G20"/>
  <c r="G18"/>
  <c r="G16"/>
  <c r="G11"/>
  <c r="G10" s="1"/>
  <c r="G9" s="1"/>
  <c r="H261" l="1"/>
  <c r="H320"/>
  <c r="H319" s="1"/>
  <c r="H318" s="1"/>
  <c r="H335"/>
  <c r="H334" s="1"/>
  <c r="H247"/>
  <c r="H246" s="1"/>
  <c r="G249"/>
  <c r="G248" s="1"/>
  <c r="H401"/>
  <c r="H400" s="1"/>
  <c r="H421"/>
  <c r="H420" s="1"/>
  <c r="H419" s="1"/>
  <c r="G22"/>
  <c r="G222"/>
  <c r="G321"/>
  <c r="G320" s="1"/>
  <c r="H411"/>
  <c r="H410" s="1"/>
  <c r="H409" s="1"/>
  <c r="H147"/>
  <c r="H143" s="1"/>
  <c r="H142" s="1"/>
  <c r="G216"/>
  <c r="G215" s="1"/>
  <c r="G269"/>
  <c r="G268" s="1"/>
  <c r="G267" s="1"/>
  <c r="G290"/>
  <c r="G289" s="1"/>
  <c r="G288" s="1"/>
  <c r="G411"/>
  <c r="G410" s="1"/>
  <c r="G409" s="1"/>
  <c r="H22"/>
  <c r="H72"/>
  <c r="H71" s="1"/>
  <c r="H70" s="1"/>
  <c r="H131"/>
  <c r="H130" s="1"/>
  <c r="G319"/>
  <c r="G318" s="1"/>
  <c r="G72"/>
  <c r="G71" s="1"/>
  <c r="G70" s="1"/>
  <c r="G69" s="1"/>
  <c r="G147"/>
  <c r="G191"/>
  <c r="G190" s="1"/>
  <c r="G189" s="1"/>
  <c r="G207"/>
  <c r="G206" s="1"/>
  <c r="G205" s="1"/>
  <c r="G204" s="1"/>
  <c r="G182"/>
  <c r="G181" s="1"/>
  <c r="G180" s="1"/>
  <c r="G351"/>
  <c r="H87"/>
  <c r="H86" s="1"/>
  <c r="H85" s="1"/>
  <c r="G358"/>
  <c r="G357" s="1"/>
  <c r="G356" s="1"/>
  <c r="G170"/>
  <c r="G169" s="1"/>
  <c r="G168" s="1"/>
  <c r="G167" s="1"/>
  <c r="H170"/>
  <c r="H169" s="1"/>
  <c r="H168" s="1"/>
  <c r="H167" s="1"/>
  <c r="H102"/>
  <c r="H101" s="1"/>
  <c r="H100" s="1"/>
  <c r="G389"/>
  <c r="H45"/>
  <c r="G45"/>
  <c r="G87"/>
  <c r="G86" s="1"/>
  <c r="G85" s="1"/>
  <c r="G102"/>
  <c r="G101" s="1"/>
  <c r="G100" s="1"/>
  <c r="G143"/>
  <c r="G142" s="1"/>
  <c r="H69"/>
  <c r="G374"/>
  <c r="G373" s="1"/>
  <c r="G383"/>
  <c r="G382" s="1"/>
  <c r="G381" s="1"/>
  <c r="G401"/>
  <c r="G400" s="1"/>
  <c r="H15"/>
  <c r="H14" s="1"/>
  <c r="H39"/>
  <c r="G116"/>
  <c r="G115" s="1"/>
  <c r="G114" s="1"/>
  <c r="H13"/>
  <c r="G15"/>
  <c r="G14" s="1"/>
  <c r="G13" s="1"/>
  <c r="G39"/>
  <c r="G131"/>
  <c r="G130" s="1"/>
  <c r="G129" s="1"/>
  <c r="G231"/>
  <c r="G230" s="1"/>
  <c r="G229" s="1"/>
  <c r="G338"/>
  <c r="G337" s="1"/>
  <c r="G336" s="1"/>
  <c r="G421"/>
  <c r="G420" s="1"/>
  <c r="G419" s="1"/>
  <c r="H399"/>
  <c r="G335" l="1"/>
  <c r="G334" s="1"/>
  <c r="H38"/>
  <c r="G261"/>
  <c r="G38"/>
  <c r="H37"/>
  <c r="H8" s="1"/>
  <c r="G247"/>
  <c r="G246" s="1"/>
  <c r="H129"/>
  <c r="H109" s="1"/>
  <c r="G214"/>
  <c r="G399"/>
  <c r="G37"/>
  <c r="G8" s="1"/>
  <c r="G109"/>
  <c r="H7" l="1"/>
  <c r="H430" s="1"/>
  <c r="G7"/>
  <c r="G430" s="1"/>
</calcChain>
</file>

<file path=xl/sharedStrings.xml><?xml version="1.0" encoding="utf-8"?>
<sst xmlns="http://schemas.openxmlformats.org/spreadsheetml/2006/main" count="1175" uniqueCount="424">
  <si>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</si>
  <si>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</si>
  <si>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</si>
  <si>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</si>
  <si>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</si>
  <si>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</si>
  <si>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</si>
  <si>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</si>
  <si>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</si>
  <si>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</si>
  <si>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</si>
  <si>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</si>
  <si>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</si>
  <si>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</si>
  <si>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</si>
  <si>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</si>
  <si>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</si>
  <si>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</si>
  <si>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</si>
  <si>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</si>
  <si>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</si>
  <si>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</si>
  <si>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</si>
  <si>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</si>
  <si>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</si>
  <si>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</si>
  <si>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</si>
  <si>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</si>
  <si>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</si>
  <si>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</si>
  <si>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</si>
  <si>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</si>
  <si>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</si>
  <si>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</si>
  <si>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</si>
  <si>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</si>
  <si>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</si>
  <si>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</si>
  <si>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</si>
  <si>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</si>
  <si>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</si>
  <si>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</si>
  <si>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</si>
  <si>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</si>
  <si>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</si>
  <si>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</si>
  <si>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</si>
  <si>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</si>
  <si>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</si>
  <si>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</si>
  <si>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</si>
  <si>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</si>
  <si>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</si>
  <si>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</si>
  <si>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</si>
  <si>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</si>
  <si>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</si>
  <si>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</si>
  <si>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</si>
  <si>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</si>
  <si>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</si>
  <si>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</si>
  <si>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</si>
  <si>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</si>
  <si>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</si>
  <si>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</si>
  <si>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</si>
  <si>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</si>
  <si>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</si>
  <si>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</si>
  <si>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</si>
  <si>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</si>
  <si>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</si>
  <si>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</si>
  <si>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</si>
  <si>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</si>
  <si>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</si>
  <si>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</si>
  <si>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</si>
  <si>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</si>
  <si>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</si>
  <si>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Уплата налогов, сборов и иных платежей</t>
  </si>
  <si>
    <t>Образование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</si>
  <si>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</si>
  <si>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</si>
  <si>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</si>
  <si>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</si>
  <si>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</si>
  <si>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</si>
  <si>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</si>
  <si>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</si>
  <si>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</si>
  <si>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</si>
  <si>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</si>
  <si>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</si>
  <si>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</si>
  <si>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</si>
  <si>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</si>
  <si>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</si>
  <si>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</si>
  <si>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</si>
  <si>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</si>
  <si>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</si>
  <si>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</si>
  <si>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</si>
  <si>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</si>
  <si>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</si>
  <si>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</si>
  <si>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</si>
  <si>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</si>
  <si>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</si>
  <si>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</si>
  <si>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</si>
  <si>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</si>
  <si>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</si>
  <si>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</si>
  <si>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</si>
  <si>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</si>
  <si>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</si>
  <si>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</si>
  <si>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</si>
  <si>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</si>
  <si>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</si>
  <si>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</si>
  <si>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</si>
  <si>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</si>
  <si>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</si>
  <si>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</si>
  <si>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</si>
  <si>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</si>
  <si>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</si>
  <si>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</si>
  <si>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</si>
  <si>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</si>
  <si>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</si>
  <si>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</si>
  <si>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</si>
  <si>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</si>
  <si>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</si>
  <si>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</si>
  <si>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</si>
  <si>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</si>
  <si>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</si>
  <si>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</si>
  <si>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</si>
  <si>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</si>
  <si>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</si>
  <si>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</si>
  <si>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</si>
  <si>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</si>
  <si>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</si>
  <si>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</si>
  <si>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</si>
  <si>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</si>
  <si>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</si>
  <si>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</si>
  <si>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</si>
  <si>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</si>
  <si>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</si>
  <si>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</si>
  <si>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</si>
  <si>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</si>
  <si>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</si>
  <si>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</si>
  <si>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</si>
  <si>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</si>
  <si>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</si>
  <si>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</si>
  <si>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</si>
  <si>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</si>
  <si>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</si>
  <si>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</si>
  <si>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</si>
  <si>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</si>
  <si>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</si>
  <si>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</si>
  <si>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</si>
  <si>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</si>
  <si>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</si>
  <si>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</si>
  <si>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</si>
  <si>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</si>
  <si>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</si>
  <si>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</si>
  <si>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 xml:space="preserve">Подпрограмма «Экология и природные ресурсы Шалинского городского округа до 2020 года» </t>
  </si>
  <si>
    <t>Осуществление мероприятий по лесоустройству городских лесов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</si>
  <si>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</si>
  <si>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</si>
  <si>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</si>
  <si>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</si>
  <si>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</si>
  <si>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</si>
  <si>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</si>
  <si>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</si>
  <si>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</si>
  <si>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</si>
  <si>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</si>
  <si>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</si>
  <si>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</si>
  <si>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</si>
  <si>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0170000000</t>
  </si>
  <si>
    <t>0160000000</t>
  </si>
  <si>
    <t>0150000000</t>
  </si>
  <si>
    <t>0180000000</t>
  </si>
  <si>
    <t>0180300000</t>
  </si>
  <si>
    <t>0180400000</t>
  </si>
  <si>
    <t>0180500000</t>
  </si>
  <si>
    <t>0180600000</t>
  </si>
  <si>
    <t>0180700000</t>
  </si>
  <si>
    <t>01808S0000</t>
  </si>
  <si>
    <t>01Ж0000000</t>
  </si>
  <si>
    <t>01Ж0400000</t>
  </si>
  <si>
    <t>01Ж1500000</t>
  </si>
  <si>
    <t>7000023020</t>
  </si>
  <si>
    <t>01Ж0100000</t>
  </si>
  <si>
    <t>01Ж0200000</t>
  </si>
  <si>
    <t>01Ж0700000</t>
  </si>
  <si>
    <t>01Ж0900000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</si>
  <si>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</si>
  <si>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</si>
  <si>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</si>
  <si>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</si>
  <si>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</si>
  <si>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</si>
  <si>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</si>
  <si>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</si>
  <si>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</si>
  <si>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</si>
  <si>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0120000000</t>
  </si>
  <si>
    <t>0120113000</t>
  </si>
  <si>
    <t>01Ф0000000</t>
  </si>
  <si>
    <t>01Ф0113000</t>
  </si>
  <si>
    <t>01Ф0200000</t>
  </si>
  <si>
    <t>Подпрограмма «Развитие физической культуры, спорта и молодежной политики в  Шалинском городском округе  до 2020 года»</t>
  </si>
  <si>
    <t>Проведение мероприятий по привлечению молодых граждан к участию в общественно-политической жизни городского округа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</si>
  <si>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</si>
  <si>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</si>
  <si>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</si>
  <si>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</si>
  <si>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01301S0001</t>
  </si>
  <si>
    <t>01301S0002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</si>
  <si>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</si>
  <si>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</si>
  <si>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</si>
  <si>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</si>
  <si>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</si>
  <si>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</si>
  <si>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</si>
  <si>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</si>
  <si>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</si>
  <si>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</si>
  <si>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Проведение мероприятий социальной направленности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</si>
  <si>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</si>
  <si>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</si>
  <si>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</si>
  <si>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</si>
  <si>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</si>
  <si>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</si>
  <si>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</si>
  <si>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</si>
  <si>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</si>
  <si>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</si>
  <si>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</si>
  <si>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</si>
  <si>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</si>
  <si>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</si>
  <si>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</si>
  <si>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</si>
  <si>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</si>
  <si>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</si>
  <si>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</si>
  <si>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</si>
  <si>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Приобретение спортивного инвентаря и спортивной формы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</si>
  <si>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</si>
  <si>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</si>
  <si>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</si>
  <si>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</si>
  <si>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</si>
  <si>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</si>
  <si>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</si>
  <si>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</si>
  <si>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</si>
  <si>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</si>
  <si>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</si>
  <si>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</si>
  <si>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</si>
  <si>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</si>
  <si>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</si>
  <si>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</si>
  <si>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</si>
  <si>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</si>
  <si>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</si>
  <si>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</si>
  <si>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</si>
  <si>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</si>
  <si>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</si>
  <si>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</si>
  <si>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</si>
  <si>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0620113000</t>
  </si>
  <si>
    <t>0620200000</t>
  </si>
  <si>
    <t>0620445400</t>
  </si>
  <si>
    <t>0630000000</t>
  </si>
  <si>
    <t>0630113000</t>
  </si>
  <si>
    <t>0630200000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</si>
  <si>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</si>
  <si>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</si>
  <si>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</si>
  <si>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</si>
  <si>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</si>
  <si>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</si>
  <si>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</si>
  <si>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</si>
  <si>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</si>
  <si>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</si>
  <si>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</si>
  <si>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</si>
  <si>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</si>
  <si>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</si>
  <si>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</si>
  <si>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</si>
  <si>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</si>
  <si>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</si>
  <si>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</si>
  <si>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</si>
  <si>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</si>
  <si>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</si>
  <si>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</si>
  <si>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 xml:space="preserve">Ведомственная структура расходов бюджета Шалинского городского округа на 2018 и 2019  годы
</t>
  </si>
  <si>
    <t>Сумма на 2018 год в тыс.руб.</t>
  </si>
  <si>
    <t>Сумма на 2019 год в тыс.руб.</t>
  </si>
  <si>
    <t>Осуществление ремонтных работ в дополнительном помещении архивохранилища</t>
  </si>
  <si>
    <t>01Л0300000</t>
  </si>
  <si>
    <t>7000020008</t>
  </si>
  <si>
    <t>Подпрограмма «Обеспечение  общественной безопасности на территории Шалинского городского округа 2020 года»</t>
  </si>
  <si>
    <t>Проведение противопаводковых мероприятий</t>
  </si>
  <si>
    <t>0141500000</t>
  </si>
  <si>
    <t>0140120000</t>
  </si>
  <si>
    <t>0140220000</t>
  </si>
  <si>
    <t>0140400000</t>
  </si>
  <si>
    <t>0140520000</t>
  </si>
  <si>
    <t>0140620000</t>
  </si>
  <si>
    <t>0140720000</t>
  </si>
  <si>
    <t>Мероприятия по профилактике правонарушений</t>
  </si>
  <si>
    <t>0141400000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</si>
  <si>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</si>
  <si>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</si>
  <si>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0171200000</t>
  </si>
  <si>
    <t>Содержание автомобильных дорог городского округа</t>
  </si>
  <si>
    <t>0160120000</t>
  </si>
  <si>
    <t>Содержание автомобильных дорог местного значения за счет средств Дорожного фонда</t>
  </si>
  <si>
    <t>01601Д0000</t>
  </si>
  <si>
    <t>Приобретение и установка  дорожных знаков</t>
  </si>
  <si>
    <t>0160220000</t>
  </si>
  <si>
    <t>Ремонт автомобильных дорог местного значения за счет средств Дорожного фонда</t>
  </si>
  <si>
    <t>01603Д0000</t>
  </si>
  <si>
    <t>Подпрограмма «Развитие  субъектов малого и среднего  предпринимательства в Шалинском городском округе 2020 года»</t>
  </si>
  <si>
    <t>0180120000</t>
  </si>
  <si>
    <t>0180220000</t>
  </si>
  <si>
    <t>Взносы на капитальный ремонт многокварных домов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</si>
  <si>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</si>
  <si>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</si>
  <si>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</si>
  <si>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Дополнительное образование детей</t>
  </si>
  <si>
    <t>0703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</si>
  <si>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</si>
  <si>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</si>
  <si>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Поддержка инициатив и проектов детских и молодежных общественных объединений городского округа</t>
  </si>
  <si>
    <t>0130220000</t>
  </si>
  <si>
    <t>Участие молодежи в областных и региональных мероприятиях</t>
  </si>
  <si>
    <t>0130320000</t>
  </si>
  <si>
    <t>0110420000</t>
  </si>
  <si>
    <t>Подпрограмма «Устойчивое развитие сельских населенных пунктов Шалинского городского округа 2020 года»</t>
  </si>
  <si>
    <t>0190120000</t>
  </si>
  <si>
    <t>0190220000</t>
  </si>
  <si>
    <t>0190320000</t>
  </si>
  <si>
    <t>0190420000</t>
  </si>
  <si>
    <t>0190520000</t>
  </si>
  <si>
    <t>0190620000</t>
  </si>
  <si>
    <t>1100</t>
  </si>
  <si>
    <t>Массовый спорт</t>
  </si>
  <si>
    <t>1102</t>
  </si>
  <si>
    <t>Подпрограмма «Развитие физической культуры, спорта и молодежной политики в  Шалинском городском округе 2020 года»</t>
  </si>
  <si>
    <t>0130420000</t>
  </si>
  <si>
    <t>0130520000</t>
  </si>
  <si>
    <t xml:space="preserve">Средства массовой информации      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</si>
  <si>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</si>
  <si>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Подпрограмма «Развитие системы дошкольного образования в Шалинском городском округе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</si>
  <si>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</si>
  <si>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</si>
  <si>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</si>
  <si>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 xml:space="preserve">Обеспечение жилыми помещениями  проживающих в городском округе и нуждающихся в жилых помещениях малоимущих граждан </t>
  </si>
  <si>
    <t>01Ж0600000</t>
  </si>
  <si>
    <t>01Ж2800000</t>
  </si>
  <si>
    <t xml:space="preserve">Модернизация котельных </t>
  </si>
  <si>
    <t>Обустройство и содержание парков и зон отдыха</t>
  </si>
  <si>
    <t>Уборка мусора и несанкционированных свалок</t>
  </si>
  <si>
    <t>01Ж1100000</t>
  </si>
  <si>
    <t>01Ж1300000</t>
  </si>
  <si>
    <t>Субсидии некоммерческим организациям (за исключением государственных (муниципальных) учреждений</t>
  </si>
  <si>
    <t>Осуществление мероприятий по повышению безопасности дорожного движения</t>
  </si>
  <si>
    <t>0161300000</t>
  </si>
  <si>
    <t>7000021002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</si>
  <si>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</si>
  <si>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</si>
  <si>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0130600000</t>
  </si>
  <si>
    <t>0130820000</t>
  </si>
  <si>
    <t>0170420000</t>
  </si>
  <si>
    <t>01501S0000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</si>
  <si>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</si>
  <si>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</si>
  <si>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</si>
  <si>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</si>
  <si>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</si>
  <si>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</si>
  <si>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</si>
  <si>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</si>
  <si>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</si>
  <si>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</si>
  <si>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</si>
  <si>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</si>
  <si>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среди учащихся общеобразовательных учреждений м взрослого населения по видам спорта</t>
  </si>
  <si>
    <t xml:space="preserve">Участие  команд городского округа в областных и всероссийских соревнованиях </t>
  </si>
  <si>
    <t>Проведение мероприятий в сфере культуры и искусства</t>
  </si>
  <si>
    <t xml:space="preserve">Приложение  7
к проекту  решения Думы Шалинского
городского округа  
от     .12.2016 года №
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</si>
</sst>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5">
      <alignment vertical="top" wrapText="1"/>
    </xf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4" xfId="0" applyFont="1" applyFill="1" applyBorder="1" applyAlignment="1">
      <alignment wrapText="1"/>
    </xf>
    <xf numFmtId="0" fontId="4" fillId="34" borderId="4" xfId="0" applyFont="1" applyFill="1" applyBorder="1" applyAlignment="1">
      <alignment horizontal="left" vertical="top" wrapText="1"/>
    </xf>
    <xf numFmtId="49" fontId="4" fillId="34" borderId="4" xfId="0" applyNumberFormat="1" applyFont="1" applyFill="1" applyBorder="1" applyAlignment="1">
      <alignment horizontal="center" vertical="top" wrapText="1"/>
    </xf>
    <xf numFmtId="0" fontId="3" fillId="34" borderId="4" xfId="0" applyFont="1" applyFill="1" applyBorder="1" applyAlignment="1">
      <alignment horizontal="center" vertical="top" wrapText="1"/>
    </xf>
    <xf numFmtId="164" fontId="4" fillId="34" borderId="4" xfId="0" applyNumberFormat="1" applyFont="1" applyFill="1" applyBorder="1" applyAlignment="1">
      <alignment horizontal="left" vertical="top" wrapText="1"/>
    </xf>
    <xf numFmtId="0" fontId="4" fillId="34" borderId="4" xfId="0" applyFont="1" applyFill="1" applyBorder="1" applyAlignment="1">
      <alignment horizontal="center" vertical="top" wrapText="1"/>
    </xf>
    <xf numFmtId="0" fontId="5" fillId="34" borderId="4" xfId="0" applyFont="1" applyFill="1" applyBorder="1" applyAlignment="1">
      <alignment horizontal="center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4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2" fillId="34" borderId="4" xfId="0" applyFont="1" applyFill="1" applyBorder="1" applyAlignment="1">
      <alignment wrapText="1"/>
    </xf>
    <xf numFmtId="0" fontId="2" fillId="34" borderId="4" xfId="0" applyFont="1" applyFill="1" applyBorder="1" applyAlignment="1">
      <alignment horizontal="left" vertical="top" wrapText="1"/>
    </xf>
    <xf numFmtId="164" fontId="2" fillId="34" borderId="4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8" fillId="34" borderId="1" xfId="0" applyNumberFormat="1" applyFont="1" applyFill="1" applyBorder="1" applyAlignment="1">
      <alignment horizontal="left" vertical="top" wrapText="1"/>
    </xf>
    <xf numFmtId="0" fontId="8" fillId="34" borderId="15" xfId="42" applyFont="1" applyFill="1" applyBorder="1" applyAlignment="1">
      <alignment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0" fillId="34" borderId="1" xfId="0" applyNumberFormat="1" applyFont="1" applyFill="1" applyBorder="1" applyAlignment="1">
      <alignment horizontal="left"/>
    </xf>
    <xf numFmtId="0" fontId="8" fillId="34" borderId="1" xfId="0" applyFont="1" applyFill="1" applyBorder="1" applyAlignment="1">
      <alignment horizontal="left" vertical="top" wrapText="1"/>
    </xf>
    <xf numFmtId="0" fontId="31" fillId="0" borderId="15" xfId="46" applyNumberFormat="1" applyFont="1" applyProtection="1">
      <alignment vertical="top" wrapText="1"/>
      <protection locked="0"/>
    </xf>
    <xf numFmtId="0" fontId="4" fillId="34" borderId="1" xfId="0" applyFont="1" applyFill="1" applyBorder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left" vertical="top" wrapText="1"/>
    </xf>
    <xf numFmtId="49" fontId="4" fillId="34" borderId="4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0"/>
  <sheetViews>
    <sheetView tabSelected="1" zoomScale="150" zoomScaleNormal="150" workbookViewId="0">
      <selection activeCell="E2" sqref="E2"/>
    </sheetView>
  </sheetViews>
  <sheetFormatPr defaultRowHeight="15"/>
  <cols>
    <col min="1" max="1" width="6.140625" style="2" customWidth="1"/>
    <col min="2" max="2" width="35.5703125" style="13" customWidth="1"/>
    <col min="3" max="3" width="6.28515625" style="3" customWidth="1"/>
    <col min="4" max="4" width="10" style="11" customWidth="1"/>
    <col min="5" max="5" width="14" style="11" customWidth="1"/>
    <col min="6" max="6" width="8.85546875" style="1" customWidth="1"/>
    <col min="7" max="7" width="10.7109375" style="1" customWidth="1"/>
    <col min="8" max="8" width="10.42578125" style="21" customWidth="1"/>
    <col min="9" max="9" width="9.140625" hidden="1" customWidth="1"/>
  </cols>
  <sheetData>
    <row r="1" spans="1:8" ht="60" customHeight="1">
      <c r="E1" s="103" t="s">
        <v>423</v>
      </c>
      <c r="F1" s="103"/>
      <c r="G1" s="103"/>
      <c r="H1" s="103"/>
    </row>
    <row r="2" spans="1:8" ht="15" customHeight="1">
      <c r="E2" s="10"/>
      <c r="F2" s="7"/>
      <c r="G2" s="7"/>
    </row>
    <row r="3" spans="1:8" ht="39" customHeight="1">
      <c r="A3" s="102" t="s">
        <v>327</v>
      </c>
      <c r="B3" s="102"/>
      <c r="C3" s="102"/>
      <c r="D3" s="102"/>
      <c r="E3" s="102"/>
      <c r="F3" s="102"/>
      <c r="G3" s="91"/>
    </row>
    <row r="4" spans="1:8" ht="15.75" thickBot="1"/>
    <row r="5" spans="1:8" s="1" customFormat="1" ht="40.5" customHeight="1" thickBot="1">
      <c r="A5" s="28" t="s">
        <v>35</v>
      </c>
      <c r="B5" s="28" t="s">
        <v>88</v>
      </c>
      <c r="C5" s="29" t="s">
        <v>87</v>
      </c>
      <c r="D5" s="29" t="s">
        <v>89</v>
      </c>
      <c r="E5" s="29" t="s">
        <v>36</v>
      </c>
      <c r="F5" s="28" t="s">
        <v>37</v>
      </c>
      <c r="G5" s="28" t="s">
        <v>328</v>
      </c>
      <c r="H5" s="30" t="s">
        <v>329</v>
      </c>
    </row>
    <row r="6" spans="1:8" s="1" customFormat="1" ht="15.75" thickBot="1">
      <c r="A6" s="5">
        <v>1</v>
      </c>
      <c r="B6" s="5">
        <v>2</v>
      </c>
      <c r="C6" s="6">
        <v>3</v>
      </c>
      <c r="D6" s="6">
        <v>4</v>
      </c>
      <c r="E6" s="6">
        <v>5</v>
      </c>
      <c r="F6" s="5">
        <v>6</v>
      </c>
      <c r="G6" s="5">
        <v>7</v>
      </c>
      <c r="H6" s="24">
        <v>8</v>
      </c>
    </row>
    <row r="7" spans="1:8" s="1" customFormat="1" ht="30" thickBot="1">
      <c r="A7" s="17">
        <v>1</v>
      </c>
      <c r="B7" s="26" t="s">
        <v>90</v>
      </c>
      <c r="C7" s="14">
        <v>901</v>
      </c>
      <c r="D7" s="15"/>
      <c r="E7" s="15"/>
      <c r="F7" s="16"/>
      <c r="G7" s="22">
        <f>SUM(G8,G63,G69,G109,G167,G204,G214,G246,G261,G318,G328)</f>
        <v>294386.3</v>
      </c>
      <c r="H7" s="22">
        <f>SUM(H8,H63,H69,H109,H167,H204,H214,H246,H261,H318,H328)</f>
        <v>290848.3</v>
      </c>
    </row>
    <row r="8" spans="1:8" s="1" customFormat="1" ht="15.75" thickBot="1">
      <c r="A8" s="100">
        <v>2</v>
      </c>
      <c r="B8" s="27" t="s">
        <v>0</v>
      </c>
      <c r="C8" s="17">
        <v>901</v>
      </c>
      <c r="D8" s="18" t="s">
        <v>92</v>
      </c>
      <c r="E8" s="15"/>
      <c r="F8" s="16"/>
      <c r="G8" s="23">
        <f>SUM(G9,G13,G33,G37)</f>
        <v>40233.600000000006</v>
      </c>
      <c r="H8" s="23">
        <f>SUM(H9,H13,H33,H37)</f>
        <v>40233.600000000006</v>
      </c>
    </row>
    <row r="9" spans="1:8" s="1" customFormat="1" ht="17.25" customHeight="1" thickBot="1">
      <c r="A9" s="35">
        <v>3</v>
      </c>
      <c r="B9" s="35" t="s">
        <v>38</v>
      </c>
      <c r="C9" s="17">
        <v>901</v>
      </c>
      <c r="D9" s="18" t="s">
        <v>93</v>
      </c>
      <c r="E9" s="15"/>
      <c r="F9" s="16"/>
      <c r="G9" s="80">
        <f t="shared" ref="G9:H11" si="0">SUM(G10)</f>
        <v>980</v>
      </c>
      <c r="H9" s="80">
        <f t="shared" si="0"/>
        <v>980</v>
      </c>
    </row>
    <row r="10" spans="1:8" s="1" customFormat="1" ht="30.75" thickBot="1">
      <c r="A10" s="99">
        <v>4</v>
      </c>
      <c r="B10" s="35" t="s">
        <v>1</v>
      </c>
      <c r="C10" s="17">
        <v>901</v>
      </c>
      <c r="D10" s="18" t="s">
        <v>93</v>
      </c>
      <c r="E10" s="36" t="s">
        <v>134</v>
      </c>
      <c r="F10" s="16"/>
      <c r="G10" s="80">
        <f t="shared" si="0"/>
        <v>980</v>
      </c>
      <c r="H10" s="80">
        <f t="shared" si="0"/>
        <v>980</v>
      </c>
    </row>
    <row r="11" spans="1:8" s="1" customFormat="1" ht="15.75" thickBot="1">
      <c r="A11" s="35">
        <v>5</v>
      </c>
      <c r="B11" s="35" t="s">
        <v>2</v>
      </c>
      <c r="C11" s="17">
        <v>901</v>
      </c>
      <c r="D11" s="18" t="s">
        <v>93</v>
      </c>
      <c r="E11" s="36" t="s">
        <v>138</v>
      </c>
      <c r="F11" s="16"/>
      <c r="G11" s="80">
        <f t="shared" si="0"/>
        <v>980</v>
      </c>
      <c r="H11" s="80">
        <f t="shared" si="0"/>
        <v>980</v>
      </c>
    </row>
    <row r="12" spans="1:8" s="1" customFormat="1" ht="45.75" thickBot="1">
      <c r="A12" s="35">
        <v>6</v>
      </c>
      <c r="B12" s="35" t="s">
        <v>39</v>
      </c>
      <c r="C12" s="17">
        <v>901</v>
      </c>
      <c r="D12" s="18" t="s">
        <v>93</v>
      </c>
      <c r="E12" s="36" t="s">
        <v>138</v>
      </c>
      <c r="F12" s="20">
        <v>120</v>
      </c>
      <c r="G12" s="23">
        <v>980</v>
      </c>
      <c r="H12" s="23">
        <v>980</v>
      </c>
    </row>
    <row r="13" spans="1:8" s="1" customFormat="1" ht="75.75" thickBot="1">
      <c r="A13" s="35">
        <v>7</v>
      </c>
      <c r="B13" s="35" t="s">
        <v>313</v>
      </c>
      <c r="C13" s="17">
        <v>901</v>
      </c>
      <c r="D13" s="18" t="s">
        <v>94</v>
      </c>
      <c r="E13" s="15"/>
      <c r="F13" s="16"/>
      <c r="G13" s="80">
        <f>SUM(G14,G22)</f>
        <v>14538.399999999998</v>
      </c>
      <c r="H13" s="80">
        <f>SUM(H14,H22)</f>
        <v>14538.399999999998</v>
      </c>
    </row>
    <row r="14" spans="1:8" ht="60.75" thickBot="1">
      <c r="A14" s="35">
        <v>8</v>
      </c>
      <c r="B14" s="35" t="s">
        <v>140</v>
      </c>
      <c r="C14" s="17">
        <v>901</v>
      </c>
      <c r="D14" s="18" t="s">
        <v>94</v>
      </c>
      <c r="E14" s="36" t="s">
        <v>146</v>
      </c>
      <c r="F14" s="19"/>
      <c r="G14" s="80">
        <f>SUM(G15)</f>
        <v>230</v>
      </c>
      <c r="H14" s="80">
        <f>SUM(H15)</f>
        <v>230</v>
      </c>
    </row>
    <row r="15" spans="1:8" ht="75.75" thickBot="1">
      <c r="A15" s="35">
        <v>9</v>
      </c>
      <c r="B15" s="35" t="s">
        <v>141</v>
      </c>
      <c r="C15" s="4">
        <v>901</v>
      </c>
      <c r="D15" s="12" t="s">
        <v>94</v>
      </c>
      <c r="E15" s="36" t="s">
        <v>147</v>
      </c>
      <c r="F15" s="9"/>
      <c r="G15" s="80">
        <f>SUM(G16,G18,G20)</f>
        <v>230</v>
      </c>
      <c r="H15" s="80">
        <f>SUM(H16,H18,H20)</f>
        <v>230</v>
      </c>
    </row>
    <row r="16" spans="1:8" ht="45.75" thickBot="1">
      <c r="A16" s="35">
        <v>10</v>
      </c>
      <c r="B16" s="35" t="s">
        <v>142</v>
      </c>
      <c r="C16" s="4">
        <v>901</v>
      </c>
      <c r="D16" s="12" t="s">
        <v>94</v>
      </c>
      <c r="E16" s="36" t="s">
        <v>148</v>
      </c>
      <c r="F16" s="9"/>
      <c r="G16" s="80">
        <f>SUM(G17)</f>
        <v>10</v>
      </c>
      <c r="H16" s="80">
        <f>SUM(H17)</f>
        <v>10</v>
      </c>
    </row>
    <row r="17" spans="1:10" ht="45.75" thickBot="1">
      <c r="A17" s="35">
        <v>11</v>
      </c>
      <c r="B17" s="35" t="s">
        <v>42</v>
      </c>
      <c r="C17" s="4">
        <v>901</v>
      </c>
      <c r="D17" s="12" t="s">
        <v>94</v>
      </c>
      <c r="E17" s="36" t="s">
        <v>148</v>
      </c>
      <c r="F17" s="9">
        <v>240</v>
      </c>
      <c r="G17" s="80">
        <v>10</v>
      </c>
      <c r="H17" s="80">
        <v>10</v>
      </c>
    </row>
    <row r="18" spans="1:10" ht="90.75" thickBot="1">
      <c r="A18" s="35">
        <v>12</v>
      </c>
      <c r="B18" s="35" t="s">
        <v>143</v>
      </c>
      <c r="C18" s="4">
        <v>901</v>
      </c>
      <c r="D18" s="12" t="s">
        <v>94</v>
      </c>
      <c r="E18" s="36" t="s">
        <v>149</v>
      </c>
      <c r="F18" s="8"/>
      <c r="G18" s="80">
        <f>SUM(G19)</f>
        <v>180</v>
      </c>
      <c r="H18" s="80">
        <f>SUM(H19)</f>
        <v>180</v>
      </c>
    </row>
    <row r="19" spans="1:10" ht="45.75" thickBot="1">
      <c r="A19" s="35">
        <v>13</v>
      </c>
      <c r="B19" s="35" t="s">
        <v>40</v>
      </c>
      <c r="C19" s="4">
        <v>901</v>
      </c>
      <c r="D19" s="12" t="s">
        <v>94</v>
      </c>
      <c r="E19" s="36" t="s">
        <v>149</v>
      </c>
      <c r="F19" s="9">
        <v>240</v>
      </c>
      <c r="G19" s="80">
        <v>180</v>
      </c>
      <c r="H19" s="80">
        <v>180</v>
      </c>
      <c r="J19" s="25"/>
    </row>
    <row r="20" spans="1:10" ht="45.75" thickBot="1">
      <c r="A20" s="35">
        <v>14</v>
      </c>
      <c r="B20" s="35" t="s">
        <v>144</v>
      </c>
      <c r="C20" s="4">
        <v>901</v>
      </c>
      <c r="D20" s="12" t="s">
        <v>94</v>
      </c>
      <c r="E20" s="36" t="s">
        <v>150</v>
      </c>
      <c r="F20" s="9"/>
      <c r="G20" s="80">
        <f>SUM(G21)</f>
        <v>40</v>
      </c>
      <c r="H20" s="80">
        <f>SUM(H21)</f>
        <v>40</v>
      </c>
    </row>
    <row r="21" spans="1:10" ht="45.75" thickBot="1">
      <c r="A21" s="35">
        <v>15</v>
      </c>
      <c r="B21" s="35" t="s">
        <v>40</v>
      </c>
      <c r="C21" s="34">
        <v>901</v>
      </c>
      <c r="D21" s="32" t="s">
        <v>94</v>
      </c>
      <c r="E21" s="36" t="s">
        <v>150</v>
      </c>
      <c r="F21" s="33">
        <v>240</v>
      </c>
      <c r="G21" s="80">
        <v>40</v>
      </c>
      <c r="H21" s="80">
        <v>40</v>
      </c>
    </row>
    <row r="22" spans="1:10" ht="30.75" thickBot="1">
      <c r="A22" s="35">
        <v>16</v>
      </c>
      <c r="B22" s="35" t="s">
        <v>1</v>
      </c>
      <c r="C22" s="17">
        <v>901</v>
      </c>
      <c r="D22" s="18" t="s">
        <v>94</v>
      </c>
      <c r="E22" s="36" t="s">
        <v>134</v>
      </c>
      <c r="F22" s="20"/>
      <c r="G22" s="80">
        <f>SUM(G23,G26,G29,G31)</f>
        <v>14308.399999999998</v>
      </c>
      <c r="H22" s="80">
        <f>SUM(H23,H26,H29,H31)</f>
        <v>14308.399999999998</v>
      </c>
    </row>
    <row r="23" spans="1:10" ht="45.75" thickBot="1">
      <c r="A23" s="35">
        <v>17</v>
      </c>
      <c r="B23" s="35" t="s">
        <v>145</v>
      </c>
      <c r="C23" s="4">
        <v>901</v>
      </c>
      <c r="D23" s="12" t="s">
        <v>94</v>
      </c>
      <c r="E23" s="36" t="s">
        <v>135</v>
      </c>
      <c r="F23" s="9"/>
      <c r="G23" s="80">
        <f>SUM(G24,G25)</f>
        <v>9473.0999999999985</v>
      </c>
      <c r="H23" s="80">
        <f>SUM(H24,H25)</f>
        <v>9473.0999999999985</v>
      </c>
    </row>
    <row r="24" spans="1:10" ht="45.75" thickBot="1">
      <c r="A24" s="35">
        <v>18</v>
      </c>
      <c r="B24" s="35" t="s">
        <v>39</v>
      </c>
      <c r="C24" s="4">
        <v>901</v>
      </c>
      <c r="D24" s="12" t="s">
        <v>94</v>
      </c>
      <c r="E24" s="36" t="s">
        <v>135</v>
      </c>
      <c r="F24" s="9">
        <v>120</v>
      </c>
      <c r="G24" s="92">
        <v>8914.7999999999993</v>
      </c>
      <c r="H24" s="92">
        <v>8914.7999999999993</v>
      </c>
    </row>
    <row r="25" spans="1:10" ht="45.75" thickBot="1">
      <c r="A25" s="35">
        <v>19</v>
      </c>
      <c r="B25" s="35" t="s">
        <v>42</v>
      </c>
      <c r="C25" s="4">
        <v>901</v>
      </c>
      <c r="D25" s="12" t="s">
        <v>94</v>
      </c>
      <c r="E25" s="36" t="s">
        <v>135</v>
      </c>
      <c r="F25" s="9">
        <v>240</v>
      </c>
      <c r="G25" s="92">
        <v>558.29999999999995</v>
      </c>
      <c r="H25" s="92">
        <v>558.29999999999995</v>
      </c>
    </row>
    <row r="26" spans="1:10" ht="30.75" thickBot="1">
      <c r="A26" s="35">
        <v>20</v>
      </c>
      <c r="B26" s="35" t="s">
        <v>44</v>
      </c>
      <c r="C26" s="4">
        <v>901</v>
      </c>
      <c r="D26" s="12" t="s">
        <v>94</v>
      </c>
      <c r="E26" s="36" t="s">
        <v>317</v>
      </c>
      <c r="F26" s="9"/>
      <c r="G26" s="80">
        <f>SUM(G27,G28)</f>
        <v>4685.3</v>
      </c>
      <c r="H26" s="80">
        <f>SUM(H27,H28)</f>
        <v>4685.3</v>
      </c>
    </row>
    <row r="27" spans="1:10" ht="45.75" thickBot="1">
      <c r="A27" s="35">
        <v>21</v>
      </c>
      <c r="B27" s="35" t="s">
        <v>39</v>
      </c>
      <c r="C27" s="4">
        <v>901</v>
      </c>
      <c r="D27" s="12" t="s">
        <v>94</v>
      </c>
      <c r="E27" s="36" t="s">
        <v>317</v>
      </c>
      <c r="F27" s="9">
        <v>120</v>
      </c>
      <c r="G27" s="92">
        <v>4673.3</v>
      </c>
      <c r="H27" s="92">
        <v>4673.3</v>
      </c>
    </row>
    <row r="28" spans="1:10" ht="45.75" thickBot="1">
      <c r="A28" s="35">
        <v>22</v>
      </c>
      <c r="B28" s="35" t="s">
        <v>40</v>
      </c>
      <c r="C28" s="4">
        <v>901</v>
      </c>
      <c r="D28" s="12" t="s">
        <v>94</v>
      </c>
      <c r="E28" s="36" t="s">
        <v>317</v>
      </c>
      <c r="F28" s="9">
        <v>240</v>
      </c>
      <c r="G28" s="92">
        <v>12</v>
      </c>
      <c r="H28" s="92">
        <v>12</v>
      </c>
    </row>
    <row r="29" spans="1:10" ht="45.75" thickBot="1">
      <c r="A29" s="35">
        <v>23</v>
      </c>
      <c r="B29" s="35" t="s">
        <v>156</v>
      </c>
      <c r="C29" s="17">
        <v>901</v>
      </c>
      <c r="D29" s="12" t="s">
        <v>94</v>
      </c>
      <c r="E29" s="36" t="s">
        <v>165</v>
      </c>
      <c r="F29" s="9"/>
      <c r="G29" s="80">
        <f>SUM(G30)</f>
        <v>50</v>
      </c>
      <c r="H29" s="80">
        <f>SUM(H30)</f>
        <v>50</v>
      </c>
    </row>
    <row r="30" spans="1:10" ht="30.75" thickBot="1">
      <c r="A30" s="35">
        <v>24</v>
      </c>
      <c r="B30" s="35" t="s">
        <v>7</v>
      </c>
      <c r="C30" s="4">
        <v>901</v>
      </c>
      <c r="D30" s="12" t="s">
        <v>94</v>
      </c>
      <c r="E30" s="36" t="s">
        <v>165</v>
      </c>
      <c r="F30" s="9">
        <v>850</v>
      </c>
      <c r="G30" s="92">
        <v>50</v>
      </c>
      <c r="H30" s="92">
        <v>50</v>
      </c>
    </row>
    <row r="31" spans="1:10" ht="30.75" thickBot="1">
      <c r="A31" s="35">
        <v>25</v>
      </c>
      <c r="B31" s="35" t="s">
        <v>41</v>
      </c>
      <c r="C31" s="4">
        <v>901</v>
      </c>
      <c r="D31" s="12" t="s">
        <v>94</v>
      </c>
      <c r="E31" s="36" t="s">
        <v>139</v>
      </c>
      <c r="F31" s="9"/>
      <c r="G31" s="80">
        <f>SUM(G32)</f>
        <v>100</v>
      </c>
      <c r="H31" s="80">
        <f>SUM(H32)</f>
        <v>100</v>
      </c>
    </row>
    <row r="32" spans="1:10" ht="45.75" thickBot="1">
      <c r="A32" s="35">
        <v>26</v>
      </c>
      <c r="B32" s="35" t="s">
        <v>40</v>
      </c>
      <c r="C32" s="4">
        <v>901</v>
      </c>
      <c r="D32" s="12" t="s">
        <v>94</v>
      </c>
      <c r="E32" s="36" t="s">
        <v>139</v>
      </c>
      <c r="F32" s="9">
        <v>240</v>
      </c>
      <c r="G32" s="80">
        <v>100</v>
      </c>
      <c r="H32" s="80">
        <v>100</v>
      </c>
    </row>
    <row r="33" spans="1:8" ht="15.75" thickBot="1">
      <c r="A33" s="35">
        <v>27</v>
      </c>
      <c r="B33" s="71" t="s">
        <v>3</v>
      </c>
      <c r="C33" s="72">
        <v>901</v>
      </c>
      <c r="D33" s="73" t="s">
        <v>95</v>
      </c>
      <c r="E33" s="73"/>
      <c r="F33" s="74"/>
      <c r="G33" s="80">
        <f t="shared" ref="G33:H35" si="1">SUM(G34)</f>
        <v>300</v>
      </c>
      <c r="H33" s="80">
        <f t="shared" si="1"/>
        <v>300</v>
      </c>
    </row>
    <row r="34" spans="1:8" ht="30.75" thickBot="1">
      <c r="A34" s="35">
        <v>28</v>
      </c>
      <c r="B34" s="71" t="s">
        <v>1</v>
      </c>
      <c r="C34" s="72">
        <v>901</v>
      </c>
      <c r="D34" s="73" t="s">
        <v>95</v>
      </c>
      <c r="E34" s="36" t="s">
        <v>134</v>
      </c>
      <c r="F34" s="76"/>
      <c r="G34" s="80">
        <f t="shared" si="1"/>
        <v>300</v>
      </c>
      <c r="H34" s="80">
        <f t="shared" si="1"/>
        <v>300</v>
      </c>
    </row>
    <row r="35" spans="1:8" ht="30.75" thickBot="1">
      <c r="A35" s="35">
        <v>29</v>
      </c>
      <c r="B35" s="71" t="s">
        <v>4</v>
      </c>
      <c r="C35" s="72">
        <v>901</v>
      </c>
      <c r="D35" s="73" t="s">
        <v>95</v>
      </c>
      <c r="E35" s="36" t="s">
        <v>151</v>
      </c>
      <c r="F35" s="76"/>
      <c r="G35" s="80">
        <f t="shared" si="1"/>
        <v>300</v>
      </c>
      <c r="H35" s="80">
        <f t="shared" si="1"/>
        <v>300</v>
      </c>
    </row>
    <row r="36" spans="1:8" ht="15.75" thickBot="1">
      <c r="A36" s="35">
        <v>30</v>
      </c>
      <c r="B36" s="71" t="s">
        <v>5</v>
      </c>
      <c r="C36" s="72">
        <v>901</v>
      </c>
      <c r="D36" s="73" t="s">
        <v>95</v>
      </c>
      <c r="E36" s="36" t="s">
        <v>151</v>
      </c>
      <c r="F36" s="76">
        <v>870</v>
      </c>
      <c r="G36" s="80">
        <v>300</v>
      </c>
      <c r="H36" s="80">
        <v>300</v>
      </c>
    </row>
    <row r="37" spans="1:8" ht="30.75" thickBot="1">
      <c r="A37" s="35">
        <v>31</v>
      </c>
      <c r="B37" s="71" t="s">
        <v>6</v>
      </c>
      <c r="C37" s="72">
        <v>901</v>
      </c>
      <c r="D37" s="73" t="s">
        <v>96</v>
      </c>
      <c r="E37" s="73"/>
      <c r="F37" s="74"/>
      <c r="G37" s="80">
        <f>SUM(G38,G54)</f>
        <v>24415.200000000004</v>
      </c>
      <c r="H37" s="80">
        <f>SUM(H38,H54)</f>
        <v>24415.200000000004</v>
      </c>
    </row>
    <row r="38" spans="1:8" ht="63" customHeight="1" thickBot="1">
      <c r="A38" s="35">
        <v>32</v>
      </c>
      <c r="B38" s="35" t="s">
        <v>140</v>
      </c>
      <c r="C38" s="72">
        <v>901</v>
      </c>
      <c r="D38" s="73" t="s">
        <v>96</v>
      </c>
      <c r="E38" s="36" t="s">
        <v>146</v>
      </c>
      <c r="F38" s="77"/>
      <c r="G38" s="80">
        <f>SUM(G39,G45)</f>
        <v>432.4</v>
      </c>
      <c r="H38" s="80">
        <f>SUM(H39,H45)</f>
        <v>432.4</v>
      </c>
    </row>
    <row r="39" spans="1:8" ht="75.75" thickBot="1">
      <c r="A39" s="35">
        <v>33</v>
      </c>
      <c r="B39" s="35" t="s">
        <v>141</v>
      </c>
      <c r="C39" s="72">
        <v>901</v>
      </c>
      <c r="D39" s="73" t="s">
        <v>96</v>
      </c>
      <c r="E39" s="36" t="s">
        <v>147</v>
      </c>
      <c r="F39" s="76"/>
      <c r="G39" s="80">
        <f>SUM(G40,G42)</f>
        <v>102.39999999999999</v>
      </c>
      <c r="H39" s="80">
        <f>SUM(H40,H42)</f>
        <v>102.39999999999999</v>
      </c>
    </row>
    <row r="40" spans="1:8" ht="105.75" thickBot="1">
      <c r="A40" s="35">
        <v>34</v>
      </c>
      <c r="B40" s="35" t="s">
        <v>91</v>
      </c>
      <c r="C40" s="72">
        <v>901</v>
      </c>
      <c r="D40" s="73" t="s">
        <v>96</v>
      </c>
      <c r="E40" s="36" t="s">
        <v>157</v>
      </c>
      <c r="F40" s="76"/>
      <c r="G40" s="80">
        <f>SUM(G41)</f>
        <v>0.1</v>
      </c>
      <c r="H40" s="80">
        <f>SUM(H41)</f>
        <v>0.1</v>
      </c>
    </row>
    <row r="41" spans="1:8" ht="45.75" thickBot="1">
      <c r="A41" s="35">
        <v>35</v>
      </c>
      <c r="B41" s="35" t="s">
        <v>40</v>
      </c>
      <c r="C41" s="72">
        <v>901</v>
      </c>
      <c r="D41" s="73" t="s">
        <v>96</v>
      </c>
      <c r="E41" s="36" t="s">
        <v>157</v>
      </c>
      <c r="F41" s="76">
        <v>240</v>
      </c>
      <c r="G41" s="80">
        <v>0.1</v>
      </c>
      <c r="H41" s="80">
        <v>0.1</v>
      </c>
    </row>
    <row r="42" spans="1:8" ht="45.75" thickBot="1">
      <c r="A42" s="35">
        <v>36</v>
      </c>
      <c r="B42" s="35" t="s">
        <v>50</v>
      </c>
      <c r="C42" s="72">
        <v>901</v>
      </c>
      <c r="D42" s="73" t="s">
        <v>96</v>
      </c>
      <c r="E42" s="36" t="s">
        <v>158</v>
      </c>
      <c r="F42" s="77"/>
      <c r="G42" s="80">
        <f>SUM(G43,G44)</f>
        <v>102.3</v>
      </c>
      <c r="H42" s="80">
        <f>SUM(H43,H44)</f>
        <v>102.3</v>
      </c>
    </row>
    <row r="43" spans="1:8" ht="45.75" customHeight="1" thickBot="1">
      <c r="A43" s="35">
        <v>37</v>
      </c>
      <c r="B43" s="35" t="s">
        <v>39</v>
      </c>
      <c r="C43" s="72">
        <v>901</v>
      </c>
      <c r="D43" s="73" t="s">
        <v>96</v>
      </c>
      <c r="E43" s="36" t="s">
        <v>158</v>
      </c>
      <c r="F43" s="76">
        <v>120</v>
      </c>
      <c r="G43" s="80">
        <v>83.3</v>
      </c>
      <c r="H43" s="80">
        <v>83.3</v>
      </c>
    </row>
    <row r="44" spans="1:8" ht="45.75" thickBot="1">
      <c r="A44" s="35">
        <v>38</v>
      </c>
      <c r="B44" s="35" t="s">
        <v>40</v>
      </c>
      <c r="C44" s="72">
        <v>901</v>
      </c>
      <c r="D44" s="73" t="s">
        <v>96</v>
      </c>
      <c r="E44" s="36" t="s">
        <v>158</v>
      </c>
      <c r="F44" s="76">
        <v>240</v>
      </c>
      <c r="G44" s="80">
        <v>19</v>
      </c>
      <c r="H44" s="80">
        <v>19</v>
      </c>
    </row>
    <row r="45" spans="1:8" ht="33.75" customHeight="1" thickBot="1">
      <c r="A45" s="35">
        <v>39</v>
      </c>
      <c r="B45" s="35" t="s">
        <v>152</v>
      </c>
      <c r="C45" s="72">
        <v>901</v>
      </c>
      <c r="D45" s="73" t="s">
        <v>96</v>
      </c>
      <c r="E45" s="36" t="s">
        <v>159</v>
      </c>
      <c r="F45" s="76"/>
      <c r="G45" s="80">
        <f>SUM(G46,G48,G50,G52)</f>
        <v>330</v>
      </c>
      <c r="H45" s="80">
        <f>SUM(H46,H48,H50,H52)</f>
        <v>330</v>
      </c>
    </row>
    <row r="46" spans="1:8" ht="45.75" thickBot="1">
      <c r="A46" s="35">
        <v>40</v>
      </c>
      <c r="B46" s="35" t="s">
        <v>330</v>
      </c>
      <c r="C46" s="72">
        <v>901</v>
      </c>
      <c r="D46" s="73" t="s">
        <v>96</v>
      </c>
      <c r="E46" s="36" t="s">
        <v>331</v>
      </c>
      <c r="F46" s="76"/>
      <c r="G46" s="80">
        <f>SUM(G47)</f>
        <v>100</v>
      </c>
      <c r="H46" s="80">
        <f>SUM(H47)</f>
        <v>100</v>
      </c>
    </row>
    <row r="47" spans="1:8" ht="48.75" customHeight="1" thickBot="1">
      <c r="A47" s="35">
        <v>41</v>
      </c>
      <c r="B47" s="35" t="s">
        <v>40</v>
      </c>
      <c r="C47" s="72">
        <v>901</v>
      </c>
      <c r="D47" s="73" t="s">
        <v>96</v>
      </c>
      <c r="E47" s="36" t="s">
        <v>331</v>
      </c>
      <c r="F47" s="76">
        <v>240</v>
      </c>
      <c r="G47" s="80">
        <v>100</v>
      </c>
      <c r="H47" s="80">
        <v>100</v>
      </c>
    </row>
    <row r="48" spans="1:8" ht="60.75" thickBot="1">
      <c r="A48" s="35">
        <v>42</v>
      </c>
      <c r="B48" s="35" t="s">
        <v>153</v>
      </c>
      <c r="C48" s="72">
        <v>901</v>
      </c>
      <c r="D48" s="73" t="s">
        <v>96</v>
      </c>
      <c r="E48" s="36" t="s">
        <v>160</v>
      </c>
      <c r="F48" s="76"/>
      <c r="G48" s="80">
        <f>SUM(G49)</f>
        <v>174</v>
      </c>
      <c r="H48" s="80">
        <f>SUM(H49)</f>
        <v>174</v>
      </c>
    </row>
    <row r="49" spans="1:8" ht="45.75" thickBot="1">
      <c r="A49" s="35">
        <v>43</v>
      </c>
      <c r="B49" s="35" t="s">
        <v>40</v>
      </c>
      <c r="C49" s="72">
        <v>901</v>
      </c>
      <c r="D49" s="73" t="s">
        <v>96</v>
      </c>
      <c r="E49" s="36" t="s">
        <v>160</v>
      </c>
      <c r="F49" s="76">
        <v>240</v>
      </c>
      <c r="G49" s="80">
        <v>174</v>
      </c>
      <c r="H49" s="80">
        <v>174</v>
      </c>
    </row>
    <row r="50" spans="1:8" ht="30.75" thickBot="1">
      <c r="A50" s="35">
        <v>44</v>
      </c>
      <c r="B50" s="35" t="s">
        <v>154</v>
      </c>
      <c r="C50" s="72">
        <v>901</v>
      </c>
      <c r="D50" s="73" t="s">
        <v>96</v>
      </c>
      <c r="E50" s="36" t="s">
        <v>161</v>
      </c>
      <c r="F50" s="77"/>
      <c r="G50" s="80">
        <f>SUM(G51)</f>
        <v>53</v>
      </c>
      <c r="H50" s="80">
        <f>SUM(H51)</f>
        <v>53</v>
      </c>
    </row>
    <row r="51" spans="1:8" ht="45.75" thickBot="1">
      <c r="A51" s="35">
        <v>45</v>
      </c>
      <c r="B51" s="35" t="s">
        <v>40</v>
      </c>
      <c r="C51" s="72">
        <v>901</v>
      </c>
      <c r="D51" s="73" t="s">
        <v>96</v>
      </c>
      <c r="E51" s="36" t="s">
        <v>161</v>
      </c>
      <c r="F51" s="76">
        <v>240</v>
      </c>
      <c r="G51" s="80">
        <v>53</v>
      </c>
      <c r="H51" s="80">
        <v>53</v>
      </c>
    </row>
    <row r="52" spans="1:8" ht="45.75" thickBot="1">
      <c r="A52" s="35">
        <v>46</v>
      </c>
      <c r="B52" s="35" t="s">
        <v>155</v>
      </c>
      <c r="C52" s="72">
        <v>901</v>
      </c>
      <c r="D52" s="73" t="s">
        <v>96</v>
      </c>
      <c r="E52" s="36" t="s">
        <v>162</v>
      </c>
      <c r="F52" s="76"/>
      <c r="G52" s="80">
        <f>SUM(G53)</f>
        <v>3</v>
      </c>
      <c r="H52" s="80">
        <f>SUM(H53)</f>
        <v>3</v>
      </c>
    </row>
    <row r="53" spans="1:8" ht="45.75" thickBot="1">
      <c r="A53" s="35">
        <v>47</v>
      </c>
      <c r="B53" s="35" t="s">
        <v>40</v>
      </c>
      <c r="C53" s="72">
        <v>901</v>
      </c>
      <c r="D53" s="73" t="s">
        <v>96</v>
      </c>
      <c r="E53" s="36" t="s">
        <v>162</v>
      </c>
      <c r="F53" s="76">
        <v>240</v>
      </c>
      <c r="G53" s="80">
        <v>3</v>
      </c>
      <c r="H53" s="80">
        <v>3</v>
      </c>
    </row>
    <row r="54" spans="1:8" ht="30.75" thickBot="1">
      <c r="A54" s="35">
        <v>48</v>
      </c>
      <c r="B54" s="35" t="s">
        <v>1</v>
      </c>
      <c r="C54" s="72">
        <v>901</v>
      </c>
      <c r="D54" s="73" t="s">
        <v>96</v>
      </c>
      <c r="E54" s="36" t="s">
        <v>134</v>
      </c>
      <c r="F54" s="76"/>
      <c r="G54" s="80">
        <f>SUM(G55,G57,G59)</f>
        <v>23982.800000000003</v>
      </c>
      <c r="H54" s="80">
        <f>SUM(H55,H57,H59)</f>
        <v>23982.800000000003</v>
      </c>
    </row>
    <row r="55" spans="1:8" ht="30.75" thickBot="1">
      <c r="A55" s="35">
        <v>49</v>
      </c>
      <c r="B55" s="35" t="s">
        <v>314</v>
      </c>
      <c r="C55" s="72">
        <v>901</v>
      </c>
      <c r="D55" s="73" t="s">
        <v>96</v>
      </c>
      <c r="E55" s="36" t="s">
        <v>163</v>
      </c>
      <c r="F55" s="76"/>
      <c r="G55" s="80">
        <f>SUM(G56)</f>
        <v>420.3</v>
      </c>
      <c r="H55" s="80">
        <f>SUM(H56)</f>
        <v>420.3</v>
      </c>
    </row>
    <row r="56" spans="1:8" ht="32.25" customHeight="1" thickBot="1">
      <c r="A56" s="35">
        <v>50</v>
      </c>
      <c r="B56" s="35" t="s">
        <v>40</v>
      </c>
      <c r="C56" s="72">
        <v>901</v>
      </c>
      <c r="D56" s="73" t="s">
        <v>96</v>
      </c>
      <c r="E56" s="36" t="s">
        <v>163</v>
      </c>
      <c r="F56" s="76">
        <v>240</v>
      </c>
      <c r="G56" s="80">
        <v>420.3</v>
      </c>
      <c r="H56" s="80">
        <v>420.3</v>
      </c>
    </row>
    <row r="57" spans="1:8" ht="45.75" thickBot="1">
      <c r="A57" s="35">
        <v>51</v>
      </c>
      <c r="B57" s="35" t="s">
        <v>133</v>
      </c>
      <c r="C57" s="35">
        <v>901</v>
      </c>
      <c r="D57" s="78" t="s">
        <v>96</v>
      </c>
      <c r="E57" s="36" t="s">
        <v>135</v>
      </c>
      <c r="F57" s="79"/>
      <c r="G57" s="80">
        <f>SUM(G58)</f>
        <v>2128.1</v>
      </c>
      <c r="H57" s="80">
        <f>SUM(H58)</f>
        <v>2128.1</v>
      </c>
    </row>
    <row r="58" spans="1:8" ht="45.75" thickBot="1">
      <c r="A58" s="35">
        <v>52</v>
      </c>
      <c r="B58" s="35" t="s">
        <v>46</v>
      </c>
      <c r="C58" s="35">
        <v>901</v>
      </c>
      <c r="D58" s="78" t="s">
        <v>96</v>
      </c>
      <c r="E58" s="36" t="s">
        <v>135</v>
      </c>
      <c r="F58" s="79">
        <v>120</v>
      </c>
      <c r="G58" s="92">
        <v>2128.1</v>
      </c>
      <c r="H58" s="92">
        <v>2128.1</v>
      </c>
    </row>
    <row r="59" spans="1:8" ht="30.75" thickBot="1">
      <c r="A59" s="35">
        <v>53</v>
      </c>
      <c r="B59" s="35" t="s">
        <v>47</v>
      </c>
      <c r="C59" s="35">
        <v>901</v>
      </c>
      <c r="D59" s="78" t="s">
        <v>96</v>
      </c>
      <c r="E59" s="36" t="s">
        <v>164</v>
      </c>
      <c r="F59" s="79"/>
      <c r="G59" s="80">
        <f>SUM(G60,G61,G62)</f>
        <v>21434.400000000001</v>
      </c>
      <c r="H59" s="80">
        <f>SUM(H60,H61,H62)</f>
        <v>21434.400000000001</v>
      </c>
    </row>
    <row r="60" spans="1:8" ht="31.5" customHeight="1" thickBot="1">
      <c r="A60" s="35">
        <v>54</v>
      </c>
      <c r="B60" s="35" t="s">
        <v>48</v>
      </c>
      <c r="C60" s="72">
        <v>901</v>
      </c>
      <c r="D60" s="73" t="s">
        <v>96</v>
      </c>
      <c r="E60" s="36" t="s">
        <v>164</v>
      </c>
      <c r="F60" s="76">
        <v>110</v>
      </c>
      <c r="G60" s="80">
        <v>15578.4</v>
      </c>
      <c r="H60" s="80">
        <v>15578.4</v>
      </c>
    </row>
    <row r="61" spans="1:8" ht="30.75" customHeight="1" thickBot="1">
      <c r="A61" s="35">
        <v>55</v>
      </c>
      <c r="B61" s="35" t="s">
        <v>42</v>
      </c>
      <c r="C61" s="72">
        <v>901</v>
      </c>
      <c r="D61" s="73" t="s">
        <v>96</v>
      </c>
      <c r="E61" s="36" t="s">
        <v>164</v>
      </c>
      <c r="F61" s="76">
        <v>240</v>
      </c>
      <c r="G61" s="80">
        <v>5806</v>
      </c>
      <c r="H61" s="80">
        <v>5806</v>
      </c>
    </row>
    <row r="62" spans="1:8" ht="30.75" thickBot="1">
      <c r="A62" s="35">
        <v>56</v>
      </c>
      <c r="B62" s="35" t="s">
        <v>7</v>
      </c>
      <c r="C62" s="72">
        <v>901</v>
      </c>
      <c r="D62" s="73" t="s">
        <v>96</v>
      </c>
      <c r="E62" s="36" t="s">
        <v>164</v>
      </c>
      <c r="F62" s="76">
        <v>850</v>
      </c>
      <c r="G62" s="80">
        <v>50</v>
      </c>
      <c r="H62" s="80">
        <v>50</v>
      </c>
    </row>
    <row r="63" spans="1:8" ht="15.75" thickBot="1">
      <c r="A63" s="35">
        <v>57</v>
      </c>
      <c r="B63" s="71" t="s">
        <v>8</v>
      </c>
      <c r="C63" s="72">
        <v>901</v>
      </c>
      <c r="D63" s="73" t="s">
        <v>97</v>
      </c>
      <c r="E63" s="73"/>
      <c r="F63" s="81"/>
      <c r="G63" s="80">
        <f t="shared" ref="G63:H67" si="2">SUM(G64)</f>
        <v>984.9</v>
      </c>
      <c r="H63" s="80">
        <f t="shared" si="2"/>
        <v>984.9</v>
      </c>
    </row>
    <row r="64" spans="1:8" ht="30.75" thickBot="1">
      <c r="A64" s="35">
        <v>58</v>
      </c>
      <c r="B64" s="71" t="s">
        <v>9</v>
      </c>
      <c r="C64" s="72">
        <v>901</v>
      </c>
      <c r="D64" s="73" t="s">
        <v>98</v>
      </c>
      <c r="E64" s="73"/>
      <c r="F64" s="74"/>
      <c r="G64" s="80">
        <f t="shared" si="2"/>
        <v>984.9</v>
      </c>
      <c r="H64" s="80">
        <f t="shared" si="2"/>
        <v>984.9</v>
      </c>
    </row>
    <row r="65" spans="1:8" ht="60.75" thickBot="1">
      <c r="A65" s="35">
        <v>59</v>
      </c>
      <c r="B65" s="35" t="s">
        <v>140</v>
      </c>
      <c r="C65" s="72">
        <v>901</v>
      </c>
      <c r="D65" s="73" t="s">
        <v>98</v>
      </c>
      <c r="E65" s="36" t="s">
        <v>146</v>
      </c>
      <c r="F65" s="76"/>
      <c r="G65" s="80">
        <f t="shared" si="2"/>
        <v>984.9</v>
      </c>
      <c r="H65" s="80">
        <f t="shared" si="2"/>
        <v>984.9</v>
      </c>
    </row>
    <row r="66" spans="1:8" ht="60.75" thickBot="1">
      <c r="A66" s="35">
        <v>60</v>
      </c>
      <c r="B66" s="35" t="s">
        <v>323</v>
      </c>
      <c r="C66" s="72">
        <v>901</v>
      </c>
      <c r="D66" s="73" t="s">
        <v>98</v>
      </c>
      <c r="E66" s="36" t="s">
        <v>166</v>
      </c>
      <c r="F66" s="76"/>
      <c r="G66" s="80">
        <f t="shared" si="2"/>
        <v>984.9</v>
      </c>
      <c r="H66" s="80">
        <f t="shared" si="2"/>
        <v>984.9</v>
      </c>
    </row>
    <row r="67" spans="1:8" ht="45.75" thickBot="1">
      <c r="A67" s="35">
        <v>61</v>
      </c>
      <c r="B67" s="35" t="s">
        <v>52</v>
      </c>
      <c r="C67" s="72">
        <v>901</v>
      </c>
      <c r="D67" s="73" t="s">
        <v>98</v>
      </c>
      <c r="E67" s="36" t="s">
        <v>167</v>
      </c>
      <c r="F67" s="76"/>
      <c r="G67" s="80">
        <f t="shared" si="2"/>
        <v>984.9</v>
      </c>
      <c r="H67" s="80">
        <f t="shared" si="2"/>
        <v>984.9</v>
      </c>
    </row>
    <row r="68" spans="1:8" ht="45.75" thickBot="1">
      <c r="A68" s="35">
        <v>62</v>
      </c>
      <c r="B68" s="35" t="s">
        <v>46</v>
      </c>
      <c r="C68" s="72">
        <v>901</v>
      </c>
      <c r="D68" s="73" t="s">
        <v>98</v>
      </c>
      <c r="E68" s="36" t="s">
        <v>167</v>
      </c>
      <c r="F68" s="76">
        <v>120</v>
      </c>
      <c r="G68" s="80">
        <v>984.9</v>
      </c>
      <c r="H68" s="80">
        <v>984.9</v>
      </c>
    </row>
    <row r="69" spans="1:8" ht="30.75" thickBot="1">
      <c r="A69" s="35">
        <v>63</v>
      </c>
      <c r="B69" s="71" t="s">
        <v>53</v>
      </c>
      <c r="C69" s="72">
        <v>901</v>
      </c>
      <c r="D69" s="73" t="s">
        <v>99</v>
      </c>
      <c r="E69" s="73"/>
      <c r="F69" s="81"/>
      <c r="G69" s="80">
        <f>SUM(G70,G85,G100)</f>
        <v>5756.9000000000005</v>
      </c>
      <c r="H69" s="80">
        <f>SUM(H70,H85,H100)</f>
        <v>5756.9000000000005</v>
      </c>
    </row>
    <row r="70" spans="1:8" ht="60.75" thickBot="1">
      <c r="A70" s="35">
        <v>64</v>
      </c>
      <c r="B70" s="71" t="s">
        <v>54</v>
      </c>
      <c r="C70" s="72">
        <v>901</v>
      </c>
      <c r="D70" s="78" t="s">
        <v>100</v>
      </c>
      <c r="E70" s="73"/>
      <c r="F70" s="76"/>
      <c r="G70" s="80">
        <f>SUM(G71)</f>
        <v>4674.6000000000004</v>
      </c>
      <c r="H70" s="80">
        <f>SUM(H71)</f>
        <v>4674.6000000000004</v>
      </c>
    </row>
    <row r="71" spans="1:8" ht="60.75" thickBot="1">
      <c r="A71" s="35">
        <v>65</v>
      </c>
      <c r="B71" s="35" t="s">
        <v>318</v>
      </c>
      <c r="C71" s="72">
        <v>901</v>
      </c>
      <c r="D71" s="78" t="s">
        <v>100</v>
      </c>
      <c r="E71" s="36" t="s">
        <v>146</v>
      </c>
      <c r="F71" s="77"/>
      <c r="G71" s="80">
        <f>SUM(G72)</f>
        <v>4674.6000000000004</v>
      </c>
      <c r="H71" s="80">
        <f>SUM(H72)</f>
        <v>4674.6000000000004</v>
      </c>
    </row>
    <row r="72" spans="1:8" ht="60.75" thickBot="1">
      <c r="A72" s="35">
        <v>66</v>
      </c>
      <c r="B72" s="35" t="s">
        <v>333</v>
      </c>
      <c r="C72" s="72">
        <v>901</v>
      </c>
      <c r="D72" s="78" t="s">
        <v>100</v>
      </c>
      <c r="E72" s="36" t="s">
        <v>166</v>
      </c>
      <c r="F72" s="76"/>
      <c r="G72" s="80">
        <f>SUM(G73,G75,G79,G81,G83)</f>
        <v>4674.6000000000004</v>
      </c>
      <c r="H72" s="80">
        <f>SUM(H73,H75,H79,H81,H83)</f>
        <v>4674.6000000000004</v>
      </c>
    </row>
    <row r="73" spans="1:8" ht="45.75" thickBot="1">
      <c r="A73" s="35">
        <v>67</v>
      </c>
      <c r="B73" s="35" t="s">
        <v>168</v>
      </c>
      <c r="C73" s="72">
        <v>901</v>
      </c>
      <c r="D73" s="78" t="s">
        <v>100</v>
      </c>
      <c r="E73" s="36" t="s">
        <v>171</v>
      </c>
      <c r="F73" s="77"/>
      <c r="G73" s="80">
        <f>SUM(G74)</f>
        <v>234.6</v>
      </c>
      <c r="H73" s="80">
        <f>SUM(H74)</f>
        <v>234.6</v>
      </c>
    </row>
    <row r="74" spans="1:8" ht="45.75" thickBot="1">
      <c r="A74" s="35">
        <v>68</v>
      </c>
      <c r="B74" s="35" t="s">
        <v>40</v>
      </c>
      <c r="C74" s="72">
        <v>901</v>
      </c>
      <c r="D74" s="78" t="s">
        <v>100</v>
      </c>
      <c r="E74" s="36" t="s">
        <v>171</v>
      </c>
      <c r="F74" s="76">
        <v>240</v>
      </c>
      <c r="G74" s="80">
        <v>234.6</v>
      </c>
      <c r="H74" s="80">
        <v>234.6</v>
      </c>
    </row>
    <row r="75" spans="1:8" ht="75.75" thickBot="1">
      <c r="A75" s="35">
        <v>69</v>
      </c>
      <c r="B75" s="35" t="s">
        <v>55</v>
      </c>
      <c r="C75" s="72">
        <v>901</v>
      </c>
      <c r="D75" s="78" t="s">
        <v>100</v>
      </c>
      <c r="E75" s="36" t="s">
        <v>172</v>
      </c>
      <c r="F75" s="77"/>
      <c r="G75" s="80">
        <f>SUM(G76,G77,G78)</f>
        <v>4100</v>
      </c>
      <c r="H75" s="80">
        <f>SUM(H76,H77,H78)</f>
        <v>4100</v>
      </c>
    </row>
    <row r="76" spans="1:8" ht="30.75" thickBot="1">
      <c r="A76" s="35">
        <v>70</v>
      </c>
      <c r="B76" s="35" t="s">
        <v>48</v>
      </c>
      <c r="C76" s="72">
        <v>901</v>
      </c>
      <c r="D76" s="78" t="s">
        <v>100</v>
      </c>
      <c r="E76" s="36" t="s">
        <v>172</v>
      </c>
      <c r="F76" s="76">
        <v>110</v>
      </c>
      <c r="G76" s="80">
        <v>3759.2</v>
      </c>
      <c r="H76" s="80">
        <v>3759.2</v>
      </c>
    </row>
    <row r="77" spans="1:8" ht="45.75" thickBot="1">
      <c r="A77" s="35">
        <v>71</v>
      </c>
      <c r="B77" s="35" t="s">
        <v>40</v>
      </c>
      <c r="C77" s="72">
        <v>901</v>
      </c>
      <c r="D77" s="78" t="s">
        <v>100</v>
      </c>
      <c r="E77" s="36" t="s">
        <v>172</v>
      </c>
      <c r="F77" s="76">
        <v>240</v>
      </c>
      <c r="G77" s="80">
        <v>336.8</v>
      </c>
      <c r="H77" s="80">
        <v>336.8</v>
      </c>
    </row>
    <row r="78" spans="1:8" ht="45.75" customHeight="1" thickBot="1">
      <c r="A78" s="35">
        <v>72</v>
      </c>
      <c r="B78" s="35" t="s">
        <v>7</v>
      </c>
      <c r="C78" s="72">
        <v>901</v>
      </c>
      <c r="D78" s="78" t="s">
        <v>100</v>
      </c>
      <c r="E78" s="36" t="s">
        <v>172</v>
      </c>
      <c r="F78" s="76">
        <v>850</v>
      </c>
      <c r="G78" s="80">
        <v>4</v>
      </c>
      <c r="H78" s="80">
        <v>4</v>
      </c>
    </row>
    <row r="79" spans="1:8" ht="90.75" thickBot="1">
      <c r="A79" s="35">
        <v>73</v>
      </c>
      <c r="B79" s="35" t="s">
        <v>169</v>
      </c>
      <c r="C79" s="72">
        <v>901</v>
      </c>
      <c r="D79" s="78" t="s">
        <v>100</v>
      </c>
      <c r="E79" s="36" t="s">
        <v>173</v>
      </c>
      <c r="F79" s="76"/>
      <c r="G79" s="80">
        <f>SUM(G80)</f>
        <v>200</v>
      </c>
      <c r="H79" s="80">
        <f>SUM(H80)</f>
        <v>200</v>
      </c>
    </row>
    <row r="80" spans="1:8" ht="46.5" customHeight="1" thickBot="1">
      <c r="A80" s="35">
        <v>74</v>
      </c>
      <c r="B80" s="35" t="s">
        <v>40</v>
      </c>
      <c r="C80" s="72">
        <v>901</v>
      </c>
      <c r="D80" s="78" t="s">
        <v>100</v>
      </c>
      <c r="E80" s="36" t="s">
        <v>173</v>
      </c>
      <c r="F80" s="76">
        <v>240</v>
      </c>
      <c r="G80" s="80">
        <v>200</v>
      </c>
      <c r="H80" s="80">
        <v>200</v>
      </c>
    </row>
    <row r="81" spans="1:8" ht="61.5" customHeight="1" thickBot="1">
      <c r="A81" s="35">
        <v>75</v>
      </c>
      <c r="B81" s="35" t="s">
        <v>170</v>
      </c>
      <c r="C81" s="72">
        <v>901</v>
      </c>
      <c r="D81" s="78" t="s">
        <v>100</v>
      </c>
      <c r="E81" s="36" t="s">
        <v>174</v>
      </c>
      <c r="F81" s="76"/>
      <c r="G81" s="80">
        <f>SUM(G82)</f>
        <v>50</v>
      </c>
      <c r="H81" s="80">
        <f>SUM(H82)</f>
        <v>50</v>
      </c>
    </row>
    <row r="82" spans="1:8" ht="45.75" thickBot="1">
      <c r="A82" s="35">
        <v>76</v>
      </c>
      <c r="B82" s="35" t="s">
        <v>40</v>
      </c>
      <c r="C82" s="72">
        <v>901</v>
      </c>
      <c r="D82" s="78" t="s">
        <v>100</v>
      </c>
      <c r="E82" s="36" t="s">
        <v>174</v>
      </c>
      <c r="F82" s="76">
        <v>240</v>
      </c>
      <c r="G82" s="80">
        <v>50</v>
      </c>
      <c r="H82" s="80">
        <v>50</v>
      </c>
    </row>
    <row r="83" spans="1:8" ht="30.75" thickBot="1">
      <c r="A83" s="35">
        <v>77</v>
      </c>
      <c r="B83" s="35" t="s">
        <v>334</v>
      </c>
      <c r="C83" s="72">
        <v>901</v>
      </c>
      <c r="D83" s="78" t="s">
        <v>100</v>
      </c>
      <c r="E83" s="36" t="s">
        <v>335</v>
      </c>
      <c r="F83" s="77"/>
      <c r="G83" s="80">
        <f>SUM(G84)</f>
        <v>90</v>
      </c>
      <c r="H83" s="80">
        <f>SUM(H84)</f>
        <v>90</v>
      </c>
    </row>
    <row r="84" spans="1:8" ht="45.75" thickBot="1">
      <c r="A84" s="35">
        <v>78</v>
      </c>
      <c r="B84" s="35" t="s">
        <v>40</v>
      </c>
      <c r="C84" s="72">
        <v>901</v>
      </c>
      <c r="D84" s="78" t="s">
        <v>100</v>
      </c>
      <c r="E84" s="36" t="s">
        <v>335</v>
      </c>
      <c r="F84" s="76">
        <v>240</v>
      </c>
      <c r="G84" s="80">
        <v>90</v>
      </c>
      <c r="H84" s="80">
        <v>90</v>
      </c>
    </row>
    <row r="85" spans="1:8" ht="15.75" thickBot="1">
      <c r="A85" s="35">
        <v>79</v>
      </c>
      <c r="B85" s="35" t="s">
        <v>10</v>
      </c>
      <c r="C85" s="72">
        <v>901</v>
      </c>
      <c r="D85" s="78" t="s">
        <v>101</v>
      </c>
      <c r="E85" s="36"/>
      <c r="F85" s="76"/>
      <c r="G85" s="80">
        <f>SUM(G86)</f>
        <v>682.3</v>
      </c>
      <c r="H85" s="80">
        <f>SUM(H86)</f>
        <v>682.3</v>
      </c>
    </row>
    <row r="86" spans="1:8" ht="60.75" thickBot="1">
      <c r="A86" s="35">
        <v>80</v>
      </c>
      <c r="B86" s="35" t="s">
        <v>140</v>
      </c>
      <c r="C86" s="72">
        <v>901</v>
      </c>
      <c r="D86" s="78" t="s">
        <v>101</v>
      </c>
      <c r="E86" s="36" t="s">
        <v>146</v>
      </c>
      <c r="F86" s="76"/>
      <c r="G86" s="80">
        <f>SUM(G87)</f>
        <v>682.3</v>
      </c>
      <c r="H86" s="80">
        <f>SUM(H87)</f>
        <v>682.3</v>
      </c>
    </row>
    <row r="87" spans="1:8" ht="60.75" thickBot="1">
      <c r="A87" s="35">
        <v>81</v>
      </c>
      <c r="B87" s="35" t="s">
        <v>319</v>
      </c>
      <c r="C87" s="72">
        <v>901</v>
      </c>
      <c r="D87" s="78" t="s">
        <v>101</v>
      </c>
      <c r="E87" s="36" t="s">
        <v>166</v>
      </c>
      <c r="F87" s="76"/>
      <c r="G87" s="80">
        <f>SUM(G88,G90,G92,G94,G96,G98)</f>
        <v>682.3</v>
      </c>
      <c r="H87" s="80">
        <f>SUM(H88,H90,H92,H94,H96,H98)</f>
        <v>682.3</v>
      </c>
    </row>
    <row r="88" spans="1:8" ht="45.75" thickBot="1">
      <c r="A88" s="35">
        <v>82</v>
      </c>
      <c r="B88" s="35" t="s">
        <v>410</v>
      </c>
      <c r="C88" s="72">
        <v>901</v>
      </c>
      <c r="D88" s="78" t="s">
        <v>101</v>
      </c>
      <c r="E88" s="36" t="s">
        <v>336</v>
      </c>
      <c r="F88" s="76"/>
      <c r="G88" s="80">
        <f>SUM(G89)</f>
        <v>170</v>
      </c>
      <c r="H88" s="80">
        <f>SUM(H89)</f>
        <v>170</v>
      </c>
    </row>
    <row r="89" spans="1:8" ht="45.75" thickBot="1">
      <c r="A89" s="35">
        <v>83</v>
      </c>
      <c r="B89" s="35" t="s">
        <v>40</v>
      </c>
      <c r="C89" s="72">
        <v>901</v>
      </c>
      <c r="D89" s="78" t="s">
        <v>101</v>
      </c>
      <c r="E89" s="36" t="s">
        <v>336</v>
      </c>
      <c r="F89" s="76">
        <v>240</v>
      </c>
      <c r="G89" s="80">
        <v>170</v>
      </c>
      <c r="H89" s="80">
        <v>170</v>
      </c>
    </row>
    <row r="90" spans="1:8" ht="78.75" customHeight="1" thickBot="1">
      <c r="A90" s="35">
        <v>84</v>
      </c>
      <c r="B90" s="35" t="s">
        <v>411</v>
      </c>
      <c r="C90" s="72">
        <v>901</v>
      </c>
      <c r="D90" s="78" t="s">
        <v>101</v>
      </c>
      <c r="E90" s="36" t="s">
        <v>337</v>
      </c>
      <c r="F90" s="76"/>
      <c r="G90" s="80">
        <f>SUM(G91)</f>
        <v>100</v>
      </c>
      <c r="H90" s="80">
        <f>SUM(H91)</f>
        <v>100</v>
      </c>
    </row>
    <row r="91" spans="1:8" ht="45.75" thickBot="1">
      <c r="A91" s="35">
        <v>85</v>
      </c>
      <c r="B91" s="35" t="s">
        <v>40</v>
      </c>
      <c r="C91" s="72">
        <v>901</v>
      </c>
      <c r="D91" s="78" t="s">
        <v>101</v>
      </c>
      <c r="E91" s="36" t="s">
        <v>337</v>
      </c>
      <c r="F91" s="76">
        <v>240</v>
      </c>
      <c r="G91" s="80">
        <v>100</v>
      </c>
      <c r="H91" s="80">
        <v>100</v>
      </c>
    </row>
    <row r="92" spans="1:8" ht="60.75" thickBot="1">
      <c r="A92" s="35">
        <v>86</v>
      </c>
      <c r="B92" s="37" t="s">
        <v>175</v>
      </c>
      <c r="C92" s="72">
        <v>901</v>
      </c>
      <c r="D92" s="78" t="s">
        <v>101</v>
      </c>
      <c r="E92" s="36" t="s">
        <v>177</v>
      </c>
      <c r="F92" s="76"/>
      <c r="G92" s="80">
        <f>SUM(G93)</f>
        <v>220</v>
      </c>
      <c r="H92" s="80">
        <f>SUM(H93)</f>
        <v>220</v>
      </c>
    </row>
    <row r="93" spans="1:8" ht="45.75" thickBot="1">
      <c r="A93" s="35">
        <v>87</v>
      </c>
      <c r="B93" s="35" t="s">
        <v>40</v>
      </c>
      <c r="C93" s="72">
        <v>901</v>
      </c>
      <c r="D93" s="78" t="s">
        <v>101</v>
      </c>
      <c r="E93" s="36" t="s">
        <v>177</v>
      </c>
      <c r="F93" s="76">
        <v>240</v>
      </c>
      <c r="G93" s="80">
        <v>220</v>
      </c>
      <c r="H93" s="80">
        <v>220</v>
      </c>
    </row>
    <row r="94" spans="1:8" ht="30.75" thickBot="1">
      <c r="A94" s="35">
        <v>88</v>
      </c>
      <c r="B94" s="37" t="s">
        <v>176</v>
      </c>
      <c r="C94" s="72">
        <v>901</v>
      </c>
      <c r="D94" s="78" t="s">
        <v>101</v>
      </c>
      <c r="E94" s="36" t="s">
        <v>338</v>
      </c>
      <c r="F94" s="76"/>
      <c r="G94" s="80">
        <f>SUM(G95)</f>
        <v>45</v>
      </c>
      <c r="H94" s="80">
        <f>SUM(H95)</f>
        <v>45</v>
      </c>
    </row>
    <row r="95" spans="1:8" ht="45.75" thickBot="1">
      <c r="A95" s="35">
        <v>89</v>
      </c>
      <c r="B95" s="35" t="s">
        <v>40</v>
      </c>
      <c r="C95" s="72">
        <v>901</v>
      </c>
      <c r="D95" s="78" t="s">
        <v>101</v>
      </c>
      <c r="E95" s="36" t="s">
        <v>338</v>
      </c>
      <c r="F95" s="76">
        <v>240</v>
      </c>
      <c r="G95" s="80">
        <v>45</v>
      </c>
      <c r="H95" s="80">
        <v>45</v>
      </c>
    </row>
    <row r="96" spans="1:8" ht="45.75" thickBot="1">
      <c r="A96" s="35">
        <v>90</v>
      </c>
      <c r="B96" s="37" t="s">
        <v>408</v>
      </c>
      <c r="C96" s="72">
        <v>901</v>
      </c>
      <c r="D96" s="78" t="s">
        <v>101</v>
      </c>
      <c r="E96" s="36" t="s">
        <v>339</v>
      </c>
      <c r="F96" s="76"/>
      <c r="G96" s="80">
        <f>SUM(G97)</f>
        <v>100</v>
      </c>
      <c r="H96" s="80">
        <f>SUM(H97)</f>
        <v>100</v>
      </c>
    </row>
    <row r="97" spans="1:8" ht="45.75" thickBot="1">
      <c r="A97" s="35">
        <v>91</v>
      </c>
      <c r="B97" s="35" t="s">
        <v>40</v>
      </c>
      <c r="C97" s="72">
        <v>901</v>
      </c>
      <c r="D97" s="78" t="s">
        <v>101</v>
      </c>
      <c r="E97" s="36" t="s">
        <v>339</v>
      </c>
      <c r="F97" s="76">
        <v>240</v>
      </c>
      <c r="G97" s="80">
        <v>100</v>
      </c>
      <c r="H97" s="80">
        <v>100</v>
      </c>
    </row>
    <row r="98" spans="1:8" ht="45.75" thickBot="1">
      <c r="A98" s="35">
        <v>92</v>
      </c>
      <c r="B98" s="37" t="s">
        <v>409</v>
      </c>
      <c r="C98" s="72">
        <v>901</v>
      </c>
      <c r="D98" s="78" t="s">
        <v>101</v>
      </c>
      <c r="E98" s="36" t="s">
        <v>340</v>
      </c>
      <c r="F98" s="76"/>
      <c r="G98" s="80">
        <f>SUM(G99)</f>
        <v>47.3</v>
      </c>
      <c r="H98" s="80">
        <f>SUM(H99)</f>
        <v>47.3</v>
      </c>
    </row>
    <row r="99" spans="1:8" ht="45.75" thickBot="1">
      <c r="A99" s="35">
        <v>93</v>
      </c>
      <c r="B99" s="35" t="s">
        <v>40</v>
      </c>
      <c r="C99" s="72">
        <v>901</v>
      </c>
      <c r="D99" s="78" t="s">
        <v>101</v>
      </c>
      <c r="E99" s="36" t="s">
        <v>340</v>
      </c>
      <c r="F99" s="76">
        <v>240</v>
      </c>
      <c r="G99" s="80">
        <v>47.3</v>
      </c>
      <c r="H99" s="80">
        <v>47.3</v>
      </c>
    </row>
    <row r="100" spans="1:8" ht="30.75" customHeight="1" thickBot="1">
      <c r="A100" s="35">
        <v>94</v>
      </c>
      <c r="B100" s="35" t="s">
        <v>178</v>
      </c>
      <c r="C100" s="72">
        <v>901</v>
      </c>
      <c r="D100" s="78" t="s">
        <v>180</v>
      </c>
      <c r="E100" s="36"/>
      <c r="F100" s="76"/>
      <c r="G100" s="80">
        <f>SUM(G101)</f>
        <v>400</v>
      </c>
      <c r="H100" s="80">
        <f>SUM(H101)</f>
        <v>400</v>
      </c>
    </row>
    <row r="101" spans="1:8" ht="60.75" thickBot="1">
      <c r="A101" s="35">
        <v>95</v>
      </c>
      <c r="B101" s="35" t="s">
        <v>140</v>
      </c>
      <c r="C101" s="39">
        <v>901</v>
      </c>
      <c r="D101" s="78" t="s">
        <v>180</v>
      </c>
      <c r="E101" s="36" t="s">
        <v>146</v>
      </c>
      <c r="F101" s="44"/>
      <c r="G101" s="80">
        <f>SUM(G102)</f>
        <v>400</v>
      </c>
      <c r="H101" s="80">
        <f>SUM(H102)</f>
        <v>400</v>
      </c>
    </row>
    <row r="102" spans="1:8" ht="60.75" thickBot="1">
      <c r="A102" s="35">
        <v>96</v>
      </c>
      <c r="B102" s="35" t="s">
        <v>319</v>
      </c>
      <c r="C102" s="39">
        <v>901</v>
      </c>
      <c r="D102" s="78" t="s">
        <v>180</v>
      </c>
      <c r="E102" s="36" t="s">
        <v>166</v>
      </c>
      <c r="F102" s="44"/>
      <c r="G102" s="80">
        <f>SUM(G103,G105,G107)</f>
        <v>400</v>
      </c>
      <c r="H102" s="80">
        <f>SUM(H103,H105,H107)</f>
        <v>400</v>
      </c>
    </row>
    <row r="103" spans="1:8" ht="60.75" thickBot="1">
      <c r="A103" s="35">
        <v>97</v>
      </c>
      <c r="B103" s="35" t="s">
        <v>412</v>
      </c>
      <c r="C103" s="39">
        <v>901</v>
      </c>
      <c r="D103" s="78" t="s">
        <v>180</v>
      </c>
      <c r="E103" s="36" t="s">
        <v>341</v>
      </c>
      <c r="F103" s="44"/>
      <c r="G103" s="80">
        <f>SUM(G104)</f>
        <v>150</v>
      </c>
      <c r="H103" s="80">
        <f>SUM(H104)</f>
        <v>150</v>
      </c>
    </row>
    <row r="104" spans="1:8" ht="45.75" thickBot="1">
      <c r="A104" s="35">
        <v>98</v>
      </c>
      <c r="B104" s="35" t="s">
        <v>40</v>
      </c>
      <c r="C104" s="39">
        <v>901</v>
      </c>
      <c r="D104" s="78" t="s">
        <v>180</v>
      </c>
      <c r="E104" s="36" t="s">
        <v>341</v>
      </c>
      <c r="F104" s="44">
        <v>240</v>
      </c>
      <c r="G104" s="80">
        <v>150</v>
      </c>
      <c r="H104" s="80">
        <v>150</v>
      </c>
    </row>
    <row r="105" spans="1:8" ht="50.25" customHeight="1" thickBot="1">
      <c r="A105" s="35">
        <v>99</v>
      </c>
      <c r="B105" s="35" t="s">
        <v>179</v>
      </c>
      <c r="C105" s="39">
        <v>901</v>
      </c>
      <c r="D105" s="78" t="s">
        <v>180</v>
      </c>
      <c r="E105" s="36" t="s">
        <v>181</v>
      </c>
      <c r="F105" s="44"/>
      <c r="G105" s="80">
        <f>SUM(G106)</f>
        <v>200</v>
      </c>
      <c r="H105" s="80">
        <f>SUM(H106)</f>
        <v>200</v>
      </c>
    </row>
    <row r="106" spans="1:8" ht="60.75" thickBot="1">
      <c r="A106" s="35">
        <v>100</v>
      </c>
      <c r="B106" s="35" t="s">
        <v>398</v>
      </c>
      <c r="C106" s="39">
        <v>901</v>
      </c>
      <c r="D106" s="78" t="s">
        <v>180</v>
      </c>
      <c r="E106" s="36" t="s">
        <v>181</v>
      </c>
      <c r="F106" s="44">
        <v>630</v>
      </c>
      <c r="G106" s="80">
        <v>200</v>
      </c>
      <c r="H106" s="80">
        <v>200</v>
      </c>
    </row>
    <row r="107" spans="1:8" ht="30.75" thickBot="1">
      <c r="A107" s="35">
        <v>101</v>
      </c>
      <c r="B107" s="35" t="s">
        <v>342</v>
      </c>
      <c r="C107" s="39">
        <v>901</v>
      </c>
      <c r="D107" s="78" t="s">
        <v>180</v>
      </c>
      <c r="E107" s="36" t="s">
        <v>343</v>
      </c>
      <c r="F107" s="44"/>
      <c r="G107" s="80">
        <f>SUM(G108)</f>
        <v>50</v>
      </c>
      <c r="H107" s="80">
        <f>SUM(H108)</f>
        <v>50</v>
      </c>
    </row>
    <row r="108" spans="1:8" ht="45.75" thickBot="1">
      <c r="A108" s="35">
        <v>102</v>
      </c>
      <c r="B108" s="35" t="s">
        <v>40</v>
      </c>
      <c r="C108" s="39">
        <v>901</v>
      </c>
      <c r="D108" s="78" t="s">
        <v>180</v>
      </c>
      <c r="E108" s="36" t="s">
        <v>343</v>
      </c>
      <c r="F108" s="44">
        <v>240</v>
      </c>
      <c r="G108" s="80">
        <v>50</v>
      </c>
      <c r="H108" s="80">
        <v>50</v>
      </c>
    </row>
    <row r="109" spans="1:8" ht="15.75" thickBot="1">
      <c r="A109" s="35">
        <v>103</v>
      </c>
      <c r="B109" s="38" t="s">
        <v>11</v>
      </c>
      <c r="C109" s="39">
        <v>901</v>
      </c>
      <c r="D109" s="40" t="s">
        <v>102</v>
      </c>
      <c r="E109" s="40"/>
      <c r="F109" s="51"/>
      <c r="G109" s="80">
        <f>SUM(G110,G114,G119,G124,G129,G142)</f>
        <v>37827.200000000004</v>
      </c>
      <c r="H109" s="80">
        <f>SUM(H110,H114,H119,H124,H129,H142)</f>
        <v>37827.200000000004</v>
      </c>
    </row>
    <row r="110" spans="1:8" ht="15.75" thickBot="1">
      <c r="A110" s="35">
        <v>104</v>
      </c>
      <c r="B110" s="46" t="s">
        <v>12</v>
      </c>
      <c r="C110" s="39">
        <v>901</v>
      </c>
      <c r="D110" s="40" t="s">
        <v>103</v>
      </c>
      <c r="E110" s="52"/>
      <c r="F110" s="41"/>
      <c r="G110" s="80">
        <f t="shared" ref="G110:H112" si="3">SUM(G111)</f>
        <v>472.5</v>
      </c>
      <c r="H110" s="80">
        <f t="shared" si="3"/>
        <v>472.5</v>
      </c>
    </row>
    <row r="111" spans="1:8" ht="30.75" thickBot="1">
      <c r="A111" s="35">
        <v>105</v>
      </c>
      <c r="B111" s="35" t="s">
        <v>1</v>
      </c>
      <c r="C111" s="66">
        <v>901</v>
      </c>
      <c r="D111" s="40" t="s">
        <v>103</v>
      </c>
      <c r="E111" s="36" t="s">
        <v>134</v>
      </c>
      <c r="F111" s="41"/>
      <c r="G111" s="80">
        <f t="shared" si="3"/>
        <v>472.5</v>
      </c>
      <c r="H111" s="80">
        <f t="shared" si="3"/>
        <v>472.5</v>
      </c>
    </row>
    <row r="112" spans="1:8" ht="75.75" thickBot="1">
      <c r="A112" s="35">
        <v>106</v>
      </c>
      <c r="B112" s="93" t="s">
        <v>182</v>
      </c>
      <c r="C112" s="89">
        <v>901</v>
      </c>
      <c r="D112" s="40" t="s">
        <v>103</v>
      </c>
      <c r="E112" s="36" t="s">
        <v>183</v>
      </c>
      <c r="F112" s="41"/>
      <c r="G112" s="80">
        <f t="shared" si="3"/>
        <v>472.5</v>
      </c>
      <c r="H112" s="80">
        <f t="shared" si="3"/>
        <v>472.5</v>
      </c>
    </row>
    <row r="113" spans="1:8" ht="45.75" thickBot="1">
      <c r="A113" s="35">
        <v>107</v>
      </c>
      <c r="B113" s="35" t="s">
        <v>51</v>
      </c>
      <c r="C113" s="39">
        <v>901</v>
      </c>
      <c r="D113" s="40" t="s">
        <v>103</v>
      </c>
      <c r="E113" s="36" t="s">
        <v>183</v>
      </c>
      <c r="F113" s="44">
        <v>240</v>
      </c>
      <c r="G113" s="80">
        <v>472.5</v>
      </c>
      <c r="H113" s="80">
        <v>472.5</v>
      </c>
    </row>
    <row r="114" spans="1:8" ht="18.75" customHeight="1" thickBot="1">
      <c r="A114" s="35">
        <v>108</v>
      </c>
      <c r="B114" s="35" t="s">
        <v>324</v>
      </c>
      <c r="C114" s="39">
        <v>901</v>
      </c>
      <c r="D114" s="40" t="s">
        <v>104</v>
      </c>
      <c r="E114" s="94"/>
      <c r="F114" s="44"/>
      <c r="G114" s="80">
        <f t="shared" ref="G114:H117" si="4">SUM(G115)</f>
        <v>850</v>
      </c>
      <c r="H114" s="80">
        <f t="shared" si="4"/>
        <v>850</v>
      </c>
    </row>
    <row r="115" spans="1:8" ht="60.75" thickBot="1">
      <c r="A115" s="35">
        <v>109</v>
      </c>
      <c r="B115" s="35" t="s">
        <v>140</v>
      </c>
      <c r="C115" s="39">
        <v>901</v>
      </c>
      <c r="D115" s="40" t="s">
        <v>104</v>
      </c>
      <c r="E115" s="36" t="s">
        <v>146</v>
      </c>
      <c r="F115" s="44"/>
      <c r="G115" s="80">
        <f t="shared" si="4"/>
        <v>850</v>
      </c>
      <c r="H115" s="80">
        <f t="shared" si="4"/>
        <v>850</v>
      </c>
    </row>
    <row r="116" spans="1:8" ht="46.5" customHeight="1" thickBot="1">
      <c r="A116" s="35">
        <v>110</v>
      </c>
      <c r="B116" s="35" t="s">
        <v>344</v>
      </c>
      <c r="C116" s="39">
        <v>901</v>
      </c>
      <c r="D116" s="40" t="s">
        <v>104</v>
      </c>
      <c r="E116" s="36" t="s">
        <v>200</v>
      </c>
      <c r="F116" s="44"/>
      <c r="G116" s="80">
        <f t="shared" si="4"/>
        <v>850</v>
      </c>
      <c r="H116" s="80">
        <f t="shared" si="4"/>
        <v>850</v>
      </c>
    </row>
    <row r="117" spans="1:8" ht="30.75" thickBot="1">
      <c r="A117" s="35">
        <v>111</v>
      </c>
      <c r="B117" s="35" t="s">
        <v>345</v>
      </c>
      <c r="C117" s="39">
        <v>901</v>
      </c>
      <c r="D117" s="40" t="s">
        <v>104</v>
      </c>
      <c r="E117" s="36" t="s">
        <v>346</v>
      </c>
      <c r="F117" s="45"/>
      <c r="G117" s="80">
        <f t="shared" si="4"/>
        <v>850</v>
      </c>
      <c r="H117" s="80">
        <f t="shared" si="4"/>
        <v>850</v>
      </c>
    </row>
    <row r="118" spans="1:8" ht="46.5" customHeight="1" thickBot="1">
      <c r="A118" s="35">
        <v>112</v>
      </c>
      <c r="B118" s="35" t="s">
        <v>40</v>
      </c>
      <c r="C118" s="39">
        <v>901</v>
      </c>
      <c r="D118" s="40" t="s">
        <v>104</v>
      </c>
      <c r="E118" s="36" t="s">
        <v>346</v>
      </c>
      <c r="F118" s="44">
        <v>240</v>
      </c>
      <c r="G118" s="80">
        <v>850</v>
      </c>
      <c r="H118" s="80">
        <v>850</v>
      </c>
    </row>
    <row r="119" spans="1:8" ht="15.75" thickBot="1">
      <c r="A119" s="35">
        <v>113</v>
      </c>
      <c r="B119" s="35" t="s">
        <v>13</v>
      </c>
      <c r="C119" s="39">
        <v>901</v>
      </c>
      <c r="D119" s="40" t="s">
        <v>105</v>
      </c>
      <c r="E119" s="94"/>
      <c r="F119" s="44"/>
      <c r="G119" s="80">
        <f t="shared" ref="G119:H122" si="5">SUM(G120)</f>
        <v>216</v>
      </c>
      <c r="H119" s="80">
        <f t="shared" si="5"/>
        <v>216</v>
      </c>
    </row>
    <row r="120" spans="1:8" ht="60.75" thickBot="1">
      <c r="A120" s="35">
        <v>114</v>
      </c>
      <c r="B120" s="35" t="s">
        <v>140</v>
      </c>
      <c r="C120" s="39">
        <v>901</v>
      </c>
      <c r="D120" s="40" t="s">
        <v>105</v>
      </c>
      <c r="E120" s="36" t="s">
        <v>146</v>
      </c>
      <c r="F120" s="44"/>
      <c r="G120" s="80">
        <f t="shared" si="5"/>
        <v>216</v>
      </c>
      <c r="H120" s="80">
        <f t="shared" si="5"/>
        <v>216</v>
      </c>
    </row>
    <row r="121" spans="1:8" ht="45.75" thickBot="1">
      <c r="A121" s="35">
        <v>115</v>
      </c>
      <c r="B121" s="35" t="s">
        <v>184</v>
      </c>
      <c r="C121" s="39">
        <v>901</v>
      </c>
      <c r="D121" s="40" t="s">
        <v>105</v>
      </c>
      <c r="E121" s="36" t="s">
        <v>200</v>
      </c>
      <c r="F121" s="44"/>
      <c r="G121" s="80">
        <f t="shared" si="5"/>
        <v>216</v>
      </c>
      <c r="H121" s="80">
        <f t="shared" si="5"/>
        <v>216</v>
      </c>
    </row>
    <row r="122" spans="1:8" ht="15" customHeight="1" thickBot="1">
      <c r="A122" s="35">
        <v>116</v>
      </c>
      <c r="B122" s="35" t="s">
        <v>185</v>
      </c>
      <c r="C122" s="39">
        <v>901</v>
      </c>
      <c r="D122" s="40" t="s">
        <v>105</v>
      </c>
      <c r="E122" s="36" t="s">
        <v>406</v>
      </c>
      <c r="F122" s="41"/>
      <c r="G122" s="80">
        <f t="shared" si="5"/>
        <v>216</v>
      </c>
      <c r="H122" s="80">
        <f t="shared" si="5"/>
        <v>216</v>
      </c>
    </row>
    <row r="123" spans="1:8" ht="45.75" thickBot="1">
      <c r="A123" s="35">
        <v>117</v>
      </c>
      <c r="B123" s="35" t="s">
        <v>40</v>
      </c>
      <c r="C123" s="39">
        <v>901</v>
      </c>
      <c r="D123" s="40" t="s">
        <v>105</v>
      </c>
      <c r="E123" s="36" t="s">
        <v>406</v>
      </c>
      <c r="F123" s="44">
        <v>240</v>
      </c>
      <c r="G123" s="80">
        <v>216</v>
      </c>
      <c r="H123" s="80">
        <v>216</v>
      </c>
    </row>
    <row r="124" spans="1:8" ht="16.5" customHeight="1" thickBot="1">
      <c r="A124" s="35">
        <v>118</v>
      </c>
      <c r="B124" s="35" t="s">
        <v>14</v>
      </c>
      <c r="C124" s="39">
        <v>901</v>
      </c>
      <c r="D124" s="40" t="s">
        <v>106</v>
      </c>
      <c r="E124" s="94"/>
      <c r="F124" s="44"/>
      <c r="G124" s="80">
        <f t="shared" ref="G124:H127" si="6">SUM(G125)</f>
        <v>3067.4</v>
      </c>
      <c r="H124" s="80">
        <f t="shared" si="6"/>
        <v>3067.4</v>
      </c>
    </row>
    <row r="125" spans="1:8" ht="60.75" thickBot="1">
      <c r="A125" s="35">
        <v>119</v>
      </c>
      <c r="B125" s="35" t="s">
        <v>140</v>
      </c>
      <c r="C125" s="39">
        <v>901</v>
      </c>
      <c r="D125" s="40" t="s">
        <v>106</v>
      </c>
      <c r="E125" s="36" t="s">
        <v>146</v>
      </c>
      <c r="F125" s="44"/>
      <c r="G125" s="80">
        <f t="shared" si="6"/>
        <v>3067.4</v>
      </c>
      <c r="H125" s="80">
        <f t="shared" si="6"/>
        <v>3067.4</v>
      </c>
    </row>
    <row r="126" spans="1:8" ht="75.75" thickBot="1">
      <c r="A126" s="35">
        <v>120</v>
      </c>
      <c r="B126" s="35" t="s">
        <v>187</v>
      </c>
      <c r="C126" s="39">
        <v>901</v>
      </c>
      <c r="D126" s="40" t="s">
        <v>106</v>
      </c>
      <c r="E126" s="36" t="s">
        <v>201</v>
      </c>
      <c r="F126" s="44"/>
      <c r="G126" s="80">
        <f t="shared" si="6"/>
        <v>3067.4</v>
      </c>
      <c r="H126" s="80">
        <f t="shared" si="6"/>
        <v>3067.4</v>
      </c>
    </row>
    <row r="127" spans="1:8" ht="45.75" thickBot="1">
      <c r="A127" s="35">
        <v>121</v>
      </c>
      <c r="B127" s="35" t="s">
        <v>186</v>
      </c>
      <c r="C127" s="39">
        <v>901</v>
      </c>
      <c r="D127" s="40" t="s">
        <v>106</v>
      </c>
      <c r="E127" s="36" t="s">
        <v>413</v>
      </c>
      <c r="F127" s="41"/>
      <c r="G127" s="80">
        <f t="shared" si="6"/>
        <v>3067.4</v>
      </c>
      <c r="H127" s="80">
        <f t="shared" si="6"/>
        <v>3067.4</v>
      </c>
    </row>
    <row r="128" spans="1:8" ht="44.25" customHeight="1" thickBot="1">
      <c r="A128" s="35">
        <v>122</v>
      </c>
      <c r="B128" s="35" t="s">
        <v>40</v>
      </c>
      <c r="C128" s="39">
        <v>901</v>
      </c>
      <c r="D128" s="40" t="s">
        <v>106</v>
      </c>
      <c r="E128" s="36" t="s">
        <v>413</v>
      </c>
      <c r="F128" s="44">
        <v>240</v>
      </c>
      <c r="G128" s="80">
        <v>3067.4</v>
      </c>
      <c r="H128" s="80">
        <v>3067.4</v>
      </c>
    </row>
    <row r="129" spans="1:8" ht="30.75" thickBot="1">
      <c r="A129" s="35">
        <v>123</v>
      </c>
      <c r="B129" s="35" t="s">
        <v>322</v>
      </c>
      <c r="C129" s="39"/>
      <c r="D129" s="82" t="s">
        <v>107</v>
      </c>
      <c r="E129" s="36"/>
      <c r="F129" s="45"/>
      <c r="G129" s="80">
        <f>SUM(G130)</f>
        <v>29286</v>
      </c>
      <c r="H129" s="80">
        <f>SUM(H130)</f>
        <v>29286</v>
      </c>
    </row>
    <row r="130" spans="1:8" ht="60.75" thickBot="1">
      <c r="A130" s="35">
        <v>124</v>
      </c>
      <c r="B130" s="35" t="s">
        <v>140</v>
      </c>
      <c r="C130" s="39">
        <v>901</v>
      </c>
      <c r="D130" s="40" t="s">
        <v>107</v>
      </c>
      <c r="E130" s="36" t="s">
        <v>146</v>
      </c>
      <c r="F130" s="44"/>
      <c r="G130" s="80">
        <f>SUM(G131)</f>
        <v>29286</v>
      </c>
      <c r="H130" s="80">
        <f>SUM(H131)</f>
        <v>29286</v>
      </c>
    </row>
    <row r="131" spans="1:8" ht="75.75" thickBot="1">
      <c r="A131" s="35">
        <v>125</v>
      </c>
      <c r="B131" s="35" t="s">
        <v>187</v>
      </c>
      <c r="C131" s="39">
        <v>901</v>
      </c>
      <c r="D131" s="40" t="s">
        <v>107</v>
      </c>
      <c r="E131" s="36" t="s">
        <v>201</v>
      </c>
      <c r="F131" s="45"/>
      <c r="G131" s="80">
        <f>SUM(G132,G134,G136,G138)</f>
        <v>29286</v>
      </c>
      <c r="H131" s="80">
        <f>SUM(H132,H134,H136,H138)</f>
        <v>29286</v>
      </c>
    </row>
    <row r="132" spans="1:8" ht="30.75" thickBot="1">
      <c r="A132" s="35">
        <v>126</v>
      </c>
      <c r="B132" s="35" t="s">
        <v>347</v>
      </c>
      <c r="C132" s="39">
        <v>901</v>
      </c>
      <c r="D132" s="40" t="s">
        <v>107</v>
      </c>
      <c r="E132" s="36" t="s">
        <v>348</v>
      </c>
      <c r="F132" s="44"/>
      <c r="G132" s="95">
        <f>SUM(G133)</f>
        <v>6944</v>
      </c>
      <c r="H132" s="95">
        <f>SUM(H133)</f>
        <v>5061</v>
      </c>
    </row>
    <row r="133" spans="1:8" ht="45.75" thickBot="1">
      <c r="A133" s="35">
        <v>127</v>
      </c>
      <c r="B133" s="35" t="s">
        <v>40</v>
      </c>
      <c r="C133" s="39">
        <v>901</v>
      </c>
      <c r="D133" s="40" t="s">
        <v>107</v>
      </c>
      <c r="E133" s="36" t="s">
        <v>348</v>
      </c>
      <c r="F133" s="44">
        <v>240</v>
      </c>
      <c r="G133" s="80">
        <v>6944</v>
      </c>
      <c r="H133" s="80">
        <v>5061</v>
      </c>
    </row>
    <row r="134" spans="1:8" ht="45.75" thickBot="1">
      <c r="A134" s="35">
        <v>128</v>
      </c>
      <c r="B134" s="35" t="s">
        <v>349</v>
      </c>
      <c r="C134" s="39">
        <v>901</v>
      </c>
      <c r="D134" s="40" t="s">
        <v>107</v>
      </c>
      <c r="E134" s="36" t="s">
        <v>350</v>
      </c>
      <c r="F134" s="44"/>
      <c r="G134" s="80">
        <f>SUM(G135)</f>
        <v>13253</v>
      </c>
      <c r="H134" s="80">
        <f>SUM(H135)</f>
        <v>13253</v>
      </c>
    </row>
    <row r="135" spans="1:8" ht="45.75" thickBot="1">
      <c r="A135" s="35">
        <v>129</v>
      </c>
      <c r="B135" s="35" t="s">
        <v>40</v>
      </c>
      <c r="C135" s="39">
        <v>901</v>
      </c>
      <c r="D135" s="40" t="s">
        <v>107</v>
      </c>
      <c r="E135" s="36" t="s">
        <v>350</v>
      </c>
      <c r="F135" s="44">
        <v>240</v>
      </c>
      <c r="G135" s="80">
        <v>13253</v>
      </c>
      <c r="H135" s="80">
        <v>13253</v>
      </c>
    </row>
    <row r="136" spans="1:8" ht="28.5" customHeight="1" thickBot="1">
      <c r="A136" s="35">
        <v>130</v>
      </c>
      <c r="B136" s="35" t="s">
        <v>351</v>
      </c>
      <c r="C136" s="39">
        <v>901</v>
      </c>
      <c r="D136" s="40" t="s">
        <v>107</v>
      </c>
      <c r="E136" s="36" t="s">
        <v>352</v>
      </c>
      <c r="F136" s="51"/>
      <c r="G136" s="80">
        <f>SUM(G137)</f>
        <v>500</v>
      </c>
      <c r="H136" s="80">
        <f>SUM(H137)</f>
        <v>500</v>
      </c>
    </row>
    <row r="137" spans="1:8" ht="45.75" thickBot="1">
      <c r="A137" s="35">
        <v>131</v>
      </c>
      <c r="B137" s="35" t="s">
        <v>40</v>
      </c>
      <c r="C137" s="39">
        <v>901</v>
      </c>
      <c r="D137" s="40" t="s">
        <v>107</v>
      </c>
      <c r="E137" s="36" t="s">
        <v>352</v>
      </c>
      <c r="F137" s="44">
        <v>240</v>
      </c>
      <c r="G137" s="80">
        <v>500</v>
      </c>
      <c r="H137" s="80">
        <v>500</v>
      </c>
    </row>
    <row r="138" spans="1:8" ht="45.75" thickBot="1">
      <c r="A138" s="35">
        <v>132</v>
      </c>
      <c r="B138" s="35" t="s">
        <v>353</v>
      </c>
      <c r="C138" s="39">
        <v>901</v>
      </c>
      <c r="D138" s="40" t="s">
        <v>107</v>
      </c>
      <c r="E138" s="36" t="s">
        <v>354</v>
      </c>
      <c r="F138" s="54"/>
      <c r="G138" s="80">
        <f>SUM(G139)</f>
        <v>8589</v>
      </c>
      <c r="H138" s="80">
        <f>SUM(H139)</f>
        <v>10472</v>
      </c>
    </row>
    <row r="139" spans="1:8" ht="45.75" thickBot="1">
      <c r="A139" s="35">
        <v>133</v>
      </c>
      <c r="B139" s="35" t="s">
        <v>40</v>
      </c>
      <c r="C139" s="39">
        <v>901</v>
      </c>
      <c r="D139" s="40" t="s">
        <v>107</v>
      </c>
      <c r="E139" s="36" t="s">
        <v>354</v>
      </c>
      <c r="F139" s="44">
        <v>240</v>
      </c>
      <c r="G139" s="80">
        <v>8589</v>
      </c>
      <c r="H139" s="80">
        <v>10472</v>
      </c>
    </row>
    <row r="140" spans="1:8" ht="45.75" thickBot="1">
      <c r="A140" s="35">
        <v>134</v>
      </c>
      <c r="B140" s="97" t="s">
        <v>399</v>
      </c>
      <c r="C140" s="39">
        <v>901</v>
      </c>
      <c r="D140" s="40" t="s">
        <v>107</v>
      </c>
      <c r="E140" s="36" t="s">
        <v>400</v>
      </c>
      <c r="F140" s="44"/>
      <c r="G140" s="80">
        <f>SUM(G141)</f>
        <v>95</v>
      </c>
      <c r="H140" s="80">
        <f>SUM(H141)</f>
        <v>95</v>
      </c>
    </row>
    <row r="141" spans="1:8" ht="45.75" thickBot="1">
      <c r="A141" s="35">
        <v>135</v>
      </c>
      <c r="B141" s="35" t="s">
        <v>40</v>
      </c>
      <c r="C141" s="39">
        <v>901</v>
      </c>
      <c r="D141" s="40" t="s">
        <v>107</v>
      </c>
      <c r="E141" s="36" t="s">
        <v>400</v>
      </c>
      <c r="F141" s="44">
        <v>240</v>
      </c>
      <c r="G141" s="80">
        <v>95</v>
      </c>
      <c r="H141" s="80">
        <v>95</v>
      </c>
    </row>
    <row r="142" spans="1:8" ht="17.25" customHeight="1" thickBot="1">
      <c r="A142" s="35">
        <v>136</v>
      </c>
      <c r="B142" s="35" t="s">
        <v>56</v>
      </c>
      <c r="C142" s="39">
        <v>901</v>
      </c>
      <c r="D142" s="40" t="s">
        <v>108</v>
      </c>
      <c r="E142" s="94"/>
      <c r="F142" s="44"/>
      <c r="G142" s="80">
        <f>SUM(G143,G164)</f>
        <v>3935.3</v>
      </c>
      <c r="H142" s="80">
        <f>SUM(H143,H164)</f>
        <v>3935.3</v>
      </c>
    </row>
    <row r="143" spans="1:8" ht="60.75" thickBot="1">
      <c r="A143" s="35">
        <v>137</v>
      </c>
      <c r="B143" s="35" t="s">
        <v>140</v>
      </c>
      <c r="C143" s="39">
        <v>901</v>
      </c>
      <c r="D143" s="40" t="s">
        <v>108</v>
      </c>
      <c r="E143" s="36" t="s">
        <v>146</v>
      </c>
      <c r="F143" s="44"/>
      <c r="G143" s="80">
        <f>SUM(G144,G147)</f>
        <v>1200</v>
      </c>
      <c r="H143" s="80">
        <f>SUM(H144,H147)</f>
        <v>1200</v>
      </c>
    </row>
    <row r="144" spans="1:8" ht="60.75" thickBot="1">
      <c r="A144" s="35">
        <v>138</v>
      </c>
      <c r="B144" s="35" t="s">
        <v>355</v>
      </c>
      <c r="C144" s="39">
        <v>901</v>
      </c>
      <c r="D144" s="40" t="s">
        <v>108</v>
      </c>
      <c r="E144" s="36" t="s">
        <v>202</v>
      </c>
      <c r="F144" s="44"/>
      <c r="G144" s="80">
        <f>SUM(G145)</f>
        <v>200</v>
      </c>
      <c r="H144" s="80">
        <f>SUM(H145)</f>
        <v>200</v>
      </c>
    </row>
    <row r="145" spans="1:8" ht="75.75" thickBot="1">
      <c r="A145" s="35">
        <v>139</v>
      </c>
      <c r="B145" s="35" t="s">
        <v>188</v>
      </c>
      <c r="C145" s="39">
        <v>901</v>
      </c>
      <c r="D145" s="40" t="s">
        <v>108</v>
      </c>
      <c r="E145" s="36" t="s">
        <v>407</v>
      </c>
      <c r="F145" s="44"/>
      <c r="G145" s="80">
        <f>SUM(G146)</f>
        <v>200</v>
      </c>
      <c r="H145" s="80">
        <f>SUM(H146)</f>
        <v>200</v>
      </c>
    </row>
    <row r="146" spans="1:8" ht="45.75" thickBot="1">
      <c r="A146" s="35">
        <v>140</v>
      </c>
      <c r="B146" s="35" t="s">
        <v>51</v>
      </c>
      <c r="C146" s="39">
        <v>901</v>
      </c>
      <c r="D146" s="40" t="s">
        <v>108</v>
      </c>
      <c r="E146" s="36" t="s">
        <v>407</v>
      </c>
      <c r="F146" s="44">
        <v>240</v>
      </c>
      <c r="G146" s="80">
        <v>200</v>
      </c>
      <c r="H146" s="80">
        <v>200</v>
      </c>
    </row>
    <row r="147" spans="1:8" ht="46.5" customHeight="1" thickBot="1">
      <c r="A147" s="35">
        <v>141</v>
      </c>
      <c r="B147" s="35" t="s">
        <v>315</v>
      </c>
      <c r="C147" s="39">
        <v>901</v>
      </c>
      <c r="D147" s="40" t="s">
        <v>108</v>
      </c>
      <c r="E147" s="36" t="s">
        <v>203</v>
      </c>
      <c r="F147" s="44"/>
      <c r="G147" s="80">
        <f>SUM(G148,G150,G152,G154,G156,G158,G160,G162)</f>
        <v>1000</v>
      </c>
      <c r="H147" s="80">
        <f>SUM(H148,H150,H152,H154,H156,H158,H160,H162)</f>
        <v>1000</v>
      </c>
    </row>
    <row r="148" spans="1:8" ht="31.5" customHeight="1" thickBot="1">
      <c r="A148" s="35">
        <v>142</v>
      </c>
      <c r="B148" s="35" t="s">
        <v>189</v>
      </c>
      <c r="C148" s="39">
        <v>901</v>
      </c>
      <c r="D148" s="40" t="s">
        <v>108</v>
      </c>
      <c r="E148" s="36" t="s">
        <v>356</v>
      </c>
      <c r="F148" s="44"/>
      <c r="G148" s="80">
        <f>SUM(G149)</f>
        <v>200</v>
      </c>
      <c r="H148" s="80">
        <f>SUM(H149)</f>
        <v>200</v>
      </c>
    </row>
    <row r="149" spans="1:8" ht="45.75" thickBot="1">
      <c r="A149" s="35">
        <v>143</v>
      </c>
      <c r="B149" s="35" t="s">
        <v>57</v>
      </c>
      <c r="C149" s="39">
        <v>901</v>
      </c>
      <c r="D149" s="40" t="s">
        <v>108</v>
      </c>
      <c r="E149" s="36" t="s">
        <v>356</v>
      </c>
      <c r="F149" s="44">
        <v>240</v>
      </c>
      <c r="G149" s="80">
        <v>200</v>
      </c>
      <c r="H149" s="80">
        <v>200</v>
      </c>
    </row>
    <row r="150" spans="1:8" ht="90.75" thickBot="1">
      <c r="A150" s="35">
        <v>144</v>
      </c>
      <c r="B150" s="35" t="s">
        <v>190</v>
      </c>
      <c r="C150" s="39">
        <v>901</v>
      </c>
      <c r="D150" s="40" t="s">
        <v>108</v>
      </c>
      <c r="E150" s="36" t="s">
        <v>357</v>
      </c>
      <c r="F150" s="44"/>
      <c r="G150" s="80">
        <f>SUM(G151)</f>
        <v>50</v>
      </c>
      <c r="H150" s="80">
        <f>SUM(H151)</f>
        <v>50</v>
      </c>
    </row>
    <row r="151" spans="1:8" ht="45.75" thickBot="1">
      <c r="A151" s="35">
        <v>145</v>
      </c>
      <c r="B151" s="35" t="s">
        <v>57</v>
      </c>
      <c r="C151" s="39">
        <v>901</v>
      </c>
      <c r="D151" s="40" t="s">
        <v>108</v>
      </c>
      <c r="E151" s="36" t="s">
        <v>357</v>
      </c>
      <c r="F151" s="44">
        <v>240</v>
      </c>
      <c r="G151" s="80">
        <v>50</v>
      </c>
      <c r="H151" s="80">
        <v>50</v>
      </c>
    </row>
    <row r="152" spans="1:8" ht="15.75" thickBot="1">
      <c r="A152" s="35">
        <v>146</v>
      </c>
      <c r="B152" s="35" t="s">
        <v>191</v>
      </c>
      <c r="C152" s="39">
        <v>901</v>
      </c>
      <c r="D152" s="40" t="s">
        <v>108</v>
      </c>
      <c r="E152" s="36" t="s">
        <v>204</v>
      </c>
      <c r="F152" s="44"/>
      <c r="G152" s="80">
        <f>SUM(G153)</f>
        <v>200</v>
      </c>
      <c r="H152" s="80">
        <f>SUM(H153)</f>
        <v>200</v>
      </c>
    </row>
    <row r="153" spans="1:8" ht="45.75" thickBot="1">
      <c r="A153" s="35">
        <v>147</v>
      </c>
      <c r="B153" s="35" t="s">
        <v>57</v>
      </c>
      <c r="C153" s="39">
        <v>901</v>
      </c>
      <c r="D153" s="40" t="s">
        <v>108</v>
      </c>
      <c r="E153" s="36" t="s">
        <v>204</v>
      </c>
      <c r="F153" s="44">
        <v>240</v>
      </c>
      <c r="G153" s="80">
        <v>200</v>
      </c>
      <c r="H153" s="80">
        <v>200</v>
      </c>
    </row>
    <row r="154" spans="1:8" ht="60.75" thickBot="1">
      <c r="A154" s="35">
        <v>148</v>
      </c>
      <c r="B154" s="35" t="s">
        <v>192</v>
      </c>
      <c r="C154" s="39">
        <v>901</v>
      </c>
      <c r="D154" s="40" t="s">
        <v>108</v>
      </c>
      <c r="E154" s="36" t="s">
        <v>205</v>
      </c>
      <c r="F154" s="44"/>
      <c r="G154" s="80">
        <f>SUM(G155)</f>
        <v>200</v>
      </c>
      <c r="H154" s="80">
        <f>SUM(H155)</f>
        <v>200</v>
      </c>
    </row>
    <row r="155" spans="1:8" ht="45.75" thickBot="1">
      <c r="A155" s="35">
        <v>149</v>
      </c>
      <c r="B155" s="35" t="s">
        <v>57</v>
      </c>
      <c r="C155" s="39">
        <v>901</v>
      </c>
      <c r="D155" s="40" t="s">
        <v>108</v>
      </c>
      <c r="E155" s="36" t="s">
        <v>205</v>
      </c>
      <c r="F155" s="44">
        <v>240</v>
      </c>
      <c r="G155" s="80">
        <v>200</v>
      </c>
      <c r="H155" s="80">
        <v>200</v>
      </c>
    </row>
    <row r="156" spans="1:8" ht="60.75" thickBot="1">
      <c r="A156" s="35">
        <v>150</v>
      </c>
      <c r="B156" s="35" t="s">
        <v>193</v>
      </c>
      <c r="C156" s="39">
        <v>901</v>
      </c>
      <c r="D156" s="40" t="s">
        <v>108</v>
      </c>
      <c r="E156" s="36" t="s">
        <v>206</v>
      </c>
      <c r="F156" s="44"/>
      <c r="G156" s="80">
        <f>SUM(G157)</f>
        <v>20</v>
      </c>
      <c r="H156" s="80">
        <f>SUM(H157)</f>
        <v>20</v>
      </c>
    </row>
    <row r="157" spans="1:8" ht="50.25" customHeight="1" thickBot="1">
      <c r="A157" s="35">
        <v>151</v>
      </c>
      <c r="B157" s="35" t="s">
        <v>57</v>
      </c>
      <c r="C157" s="39">
        <v>901</v>
      </c>
      <c r="D157" s="40" t="s">
        <v>108</v>
      </c>
      <c r="E157" s="36" t="s">
        <v>206</v>
      </c>
      <c r="F157" s="44">
        <v>240</v>
      </c>
      <c r="G157" s="80">
        <v>20</v>
      </c>
      <c r="H157" s="80">
        <v>20</v>
      </c>
    </row>
    <row r="158" spans="1:8" ht="60.75" thickBot="1">
      <c r="A158" s="35">
        <v>152</v>
      </c>
      <c r="B158" s="35" t="s">
        <v>194</v>
      </c>
      <c r="C158" s="39">
        <v>901</v>
      </c>
      <c r="D158" s="40" t="s">
        <v>108</v>
      </c>
      <c r="E158" s="36" t="s">
        <v>207</v>
      </c>
      <c r="F158" s="44"/>
      <c r="G158" s="80">
        <f>SUM(G159)</f>
        <v>50</v>
      </c>
      <c r="H158" s="80">
        <f>SUM(H159)</f>
        <v>50</v>
      </c>
    </row>
    <row r="159" spans="1:8" ht="45.75" thickBot="1">
      <c r="A159" s="35">
        <v>153</v>
      </c>
      <c r="B159" s="35" t="s">
        <v>57</v>
      </c>
      <c r="C159" s="39">
        <v>901</v>
      </c>
      <c r="D159" s="40" t="s">
        <v>108</v>
      </c>
      <c r="E159" s="36" t="s">
        <v>207</v>
      </c>
      <c r="F159" s="44">
        <v>240</v>
      </c>
      <c r="G159" s="80">
        <v>50</v>
      </c>
      <c r="H159" s="80">
        <v>50</v>
      </c>
    </row>
    <row r="160" spans="1:8" ht="66" customHeight="1" thickBot="1">
      <c r="A160" s="35">
        <v>154</v>
      </c>
      <c r="B160" s="35" t="s">
        <v>195</v>
      </c>
      <c r="C160" s="39">
        <v>901</v>
      </c>
      <c r="D160" s="40" t="s">
        <v>108</v>
      </c>
      <c r="E160" s="36" t="s">
        <v>208</v>
      </c>
      <c r="F160" s="44"/>
      <c r="G160" s="80">
        <f>SUM(G161)</f>
        <v>50</v>
      </c>
      <c r="H160" s="80">
        <f>SUM(H161)</f>
        <v>50</v>
      </c>
    </row>
    <row r="161" spans="1:8" ht="45.75" thickBot="1">
      <c r="A161" s="35">
        <v>155</v>
      </c>
      <c r="B161" s="35" t="s">
        <v>57</v>
      </c>
      <c r="C161" s="39">
        <v>901</v>
      </c>
      <c r="D161" s="40" t="s">
        <v>108</v>
      </c>
      <c r="E161" s="36" t="s">
        <v>208</v>
      </c>
      <c r="F161" s="44">
        <v>240</v>
      </c>
      <c r="G161" s="80">
        <v>50</v>
      </c>
      <c r="H161" s="80">
        <v>50</v>
      </c>
    </row>
    <row r="162" spans="1:8" ht="45.75" thickBot="1">
      <c r="A162" s="35">
        <v>156</v>
      </c>
      <c r="B162" s="35" t="s">
        <v>196</v>
      </c>
      <c r="C162" s="39">
        <v>901</v>
      </c>
      <c r="D162" s="40" t="s">
        <v>108</v>
      </c>
      <c r="E162" s="36" t="s">
        <v>209</v>
      </c>
      <c r="F162" s="44"/>
      <c r="G162" s="80">
        <f>SUM(G163)</f>
        <v>230</v>
      </c>
      <c r="H162" s="80">
        <f>SUM(H163)</f>
        <v>230</v>
      </c>
    </row>
    <row r="163" spans="1:8" ht="45.75" thickBot="1">
      <c r="A163" s="35">
        <v>157</v>
      </c>
      <c r="B163" s="35" t="s">
        <v>57</v>
      </c>
      <c r="C163" s="39">
        <v>901</v>
      </c>
      <c r="D163" s="40" t="s">
        <v>108</v>
      </c>
      <c r="E163" s="36" t="s">
        <v>209</v>
      </c>
      <c r="F163" s="44">
        <v>240</v>
      </c>
      <c r="G163" s="80">
        <v>230</v>
      </c>
      <c r="H163" s="80">
        <v>230</v>
      </c>
    </row>
    <row r="164" spans="1:8" ht="30.75" thickBot="1">
      <c r="A164" s="35">
        <v>158</v>
      </c>
      <c r="B164" s="35" t="s">
        <v>1</v>
      </c>
      <c r="C164" s="39">
        <v>901</v>
      </c>
      <c r="D164" s="40" t="s">
        <v>108</v>
      </c>
      <c r="E164" s="36" t="s">
        <v>134</v>
      </c>
      <c r="F164" s="44"/>
      <c r="G164" s="80">
        <f>SUM(G165)</f>
        <v>2735.3</v>
      </c>
      <c r="H164" s="80">
        <f>SUM(H165)</f>
        <v>2735.3</v>
      </c>
    </row>
    <row r="165" spans="1:8" ht="45.75" thickBot="1">
      <c r="A165" s="35">
        <v>159</v>
      </c>
      <c r="B165" s="35" t="s">
        <v>133</v>
      </c>
      <c r="C165" s="39">
        <v>901</v>
      </c>
      <c r="D165" s="40" t="s">
        <v>108</v>
      </c>
      <c r="E165" s="36" t="s">
        <v>135</v>
      </c>
      <c r="F165" s="44"/>
      <c r="G165" s="80">
        <f>SUM(G166)</f>
        <v>2735.3</v>
      </c>
      <c r="H165" s="80">
        <f>SUM(H166)</f>
        <v>2735.3</v>
      </c>
    </row>
    <row r="166" spans="1:8" ht="45.75" thickBot="1">
      <c r="A166" s="35">
        <v>160</v>
      </c>
      <c r="B166" s="35" t="s">
        <v>46</v>
      </c>
      <c r="C166" s="39">
        <v>901</v>
      </c>
      <c r="D166" s="40" t="s">
        <v>108</v>
      </c>
      <c r="E166" s="36" t="s">
        <v>135</v>
      </c>
      <c r="F166" s="44">
        <v>120</v>
      </c>
      <c r="G166" s="92">
        <v>2735.3</v>
      </c>
      <c r="H166" s="92">
        <v>2735.3</v>
      </c>
    </row>
    <row r="167" spans="1:8" ht="15.75" thickBot="1">
      <c r="A167" s="35">
        <v>161</v>
      </c>
      <c r="B167" s="46" t="s">
        <v>16</v>
      </c>
      <c r="C167" s="39">
        <v>901</v>
      </c>
      <c r="D167" s="40" t="s">
        <v>109</v>
      </c>
      <c r="E167" s="55"/>
      <c r="F167" s="44"/>
      <c r="G167" s="80">
        <f>SUM(G168,G180,G189,G200)</f>
        <v>48205.5</v>
      </c>
      <c r="H167" s="80">
        <f>SUM(H168,H180,H189,H200)</f>
        <v>48205.5</v>
      </c>
    </row>
    <row r="168" spans="1:8" ht="15.75" thickBot="1">
      <c r="A168" s="35">
        <v>162</v>
      </c>
      <c r="B168" s="46" t="s">
        <v>17</v>
      </c>
      <c r="C168" s="39">
        <v>901</v>
      </c>
      <c r="D168" s="40" t="s">
        <v>110</v>
      </c>
      <c r="E168" s="53"/>
      <c r="F168" s="44"/>
      <c r="G168" s="80">
        <f>SUM(G169,G177)</f>
        <v>26731.5</v>
      </c>
      <c r="H168" s="80">
        <f>SUM(H169,H177)</f>
        <v>26731.5</v>
      </c>
    </row>
    <row r="169" spans="1:8" ht="60.75" thickBot="1">
      <c r="A169" s="35">
        <v>163</v>
      </c>
      <c r="B169" s="35" t="s">
        <v>140</v>
      </c>
      <c r="C169" s="39">
        <v>901</v>
      </c>
      <c r="D169" s="78" t="s">
        <v>110</v>
      </c>
      <c r="E169" s="36" t="s">
        <v>146</v>
      </c>
      <c r="F169" s="44"/>
      <c r="G169" s="80">
        <f>SUM(G170)</f>
        <v>26021.1</v>
      </c>
      <c r="H169" s="80">
        <f>SUM(H170)</f>
        <v>26021.1</v>
      </c>
    </row>
    <row r="170" spans="1:8" ht="75.75" thickBot="1">
      <c r="A170" s="35">
        <v>164</v>
      </c>
      <c r="B170" s="35" t="s">
        <v>197</v>
      </c>
      <c r="C170" s="39">
        <v>901</v>
      </c>
      <c r="D170" s="78" t="s">
        <v>110</v>
      </c>
      <c r="E170" s="36" t="s">
        <v>210</v>
      </c>
      <c r="F170" s="44"/>
      <c r="G170" s="80">
        <f>SUM(G171,G173,G175)</f>
        <v>26021.1</v>
      </c>
      <c r="H170" s="80">
        <f>SUM(H171,H173,H175)</f>
        <v>26021.1</v>
      </c>
    </row>
    <row r="171" spans="1:8" ht="30.75" thickBot="1">
      <c r="A171" s="35">
        <v>165</v>
      </c>
      <c r="B171" s="96" t="s">
        <v>198</v>
      </c>
      <c r="C171" s="39">
        <v>901</v>
      </c>
      <c r="D171" s="78" t="s">
        <v>110</v>
      </c>
      <c r="E171" s="36" t="s">
        <v>211</v>
      </c>
      <c r="F171" s="44"/>
      <c r="G171" s="80">
        <f>SUM(G172)</f>
        <v>2000</v>
      </c>
      <c r="H171" s="80">
        <f>SUM(H172)</f>
        <v>0</v>
      </c>
    </row>
    <row r="172" spans="1:8" ht="30.75" customHeight="1" thickBot="1">
      <c r="A172" s="35">
        <v>166</v>
      </c>
      <c r="B172" s="35" t="s">
        <v>57</v>
      </c>
      <c r="C172" s="39">
        <v>901</v>
      </c>
      <c r="D172" s="78" t="s">
        <v>110</v>
      </c>
      <c r="E172" s="36" t="s">
        <v>211</v>
      </c>
      <c r="F172" s="44">
        <v>240</v>
      </c>
      <c r="G172" s="80">
        <v>2000</v>
      </c>
      <c r="H172" s="80"/>
    </row>
    <row r="173" spans="1:8" ht="75.75" thickBot="1">
      <c r="A173" s="35">
        <v>167</v>
      </c>
      <c r="B173" s="35" t="s">
        <v>199</v>
      </c>
      <c r="C173" s="39">
        <v>901</v>
      </c>
      <c r="D173" s="78" t="s">
        <v>110</v>
      </c>
      <c r="E173" s="36" t="s">
        <v>212</v>
      </c>
      <c r="F173" s="44"/>
      <c r="G173" s="80">
        <f>SUM(G174)</f>
        <v>200</v>
      </c>
      <c r="H173" s="80">
        <f>SUM(H174)</f>
        <v>200</v>
      </c>
    </row>
    <row r="174" spans="1:8" ht="18" customHeight="1" thickBot="1">
      <c r="A174" s="35">
        <v>168</v>
      </c>
      <c r="B174" s="35" t="s">
        <v>18</v>
      </c>
      <c r="C174" s="39">
        <v>901</v>
      </c>
      <c r="D174" s="78" t="s">
        <v>110</v>
      </c>
      <c r="E174" s="36" t="s">
        <v>212</v>
      </c>
      <c r="F174" s="44">
        <v>410</v>
      </c>
      <c r="G174" s="80">
        <v>200</v>
      </c>
      <c r="H174" s="80">
        <v>200</v>
      </c>
    </row>
    <row r="175" spans="1:8" ht="65.25" customHeight="1" thickBot="1">
      <c r="A175" s="35">
        <v>169</v>
      </c>
      <c r="B175" s="97" t="s">
        <v>390</v>
      </c>
      <c r="C175" s="39">
        <v>901</v>
      </c>
      <c r="D175" s="78" t="s">
        <v>110</v>
      </c>
      <c r="E175" s="36" t="s">
        <v>391</v>
      </c>
      <c r="F175" s="44"/>
      <c r="G175" s="80">
        <f>SUM(G176)</f>
        <v>23821.1</v>
      </c>
      <c r="H175" s="80">
        <f>SUM(H176)</f>
        <v>25821.1</v>
      </c>
    </row>
    <row r="176" spans="1:8" ht="21" customHeight="1" thickBot="1">
      <c r="A176" s="35">
        <v>170</v>
      </c>
      <c r="B176" s="35" t="s">
        <v>18</v>
      </c>
      <c r="C176" s="39">
        <v>901</v>
      </c>
      <c r="D176" s="78" t="s">
        <v>110</v>
      </c>
      <c r="E176" s="36" t="s">
        <v>391</v>
      </c>
      <c r="F176" s="44">
        <v>410</v>
      </c>
      <c r="G176" s="80">
        <v>23821.1</v>
      </c>
      <c r="H176" s="80">
        <v>25821.1</v>
      </c>
    </row>
    <row r="177" spans="1:8" ht="30.75" thickBot="1">
      <c r="A177" s="35">
        <v>171</v>
      </c>
      <c r="B177" s="35" t="s">
        <v>1</v>
      </c>
      <c r="C177" s="39">
        <v>901</v>
      </c>
      <c r="D177" s="78" t="s">
        <v>110</v>
      </c>
      <c r="E177" s="36" t="s">
        <v>134</v>
      </c>
      <c r="F177" s="44"/>
      <c r="G177" s="80">
        <f>SUM(G178)</f>
        <v>710.4</v>
      </c>
      <c r="H177" s="80">
        <f>SUM(H178)</f>
        <v>710.4</v>
      </c>
    </row>
    <row r="178" spans="1:8" ht="30.75" thickBot="1">
      <c r="A178" s="35">
        <v>172</v>
      </c>
      <c r="B178" s="35" t="s">
        <v>358</v>
      </c>
      <c r="C178" s="39">
        <v>901</v>
      </c>
      <c r="D178" s="78" t="s">
        <v>110</v>
      </c>
      <c r="E178" s="36" t="s">
        <v>213</v>
      </c>
      <c r="F178" s="44"/>
      <c r="G178" s="80">
        <f>SUM(G179)</f>
        <v>710.4</v>
      </c>
      <c r="H178" s="80">
        <f>SUM(H179)</f>
        <v>710.4</v>
      </c>
    </row>
    <row r="179" spans="1:8" ht="30.75" thickBot="1">
      <c r="A179" s="35">
        <v>173</v>
      </c>
      <c r="B179" s="35" t="s">
        <v>7</v>
      </c>
      <c r="C179" s="39">
        <v>901</v>
      </c>
      <c r="D179" s="78" t="s">
        <v>110</v>
      </c>
      <c r="E179" s="36" t="s">
        <v>213</v>
      </c>
      <c r="F179" s="44">
        <v>850</v>
      </c>
      <c r="G179" s="80">
        <v>710.4</v>
      </c>
      <c r="H179" s="80">
        <v>710.4</v>
      </c>
    </row>
    <row r="180" spans="1:8" ht="15.75" thickBot="1">
      <c r="A180" s="35">
        <v>174</v>
      </c>
      <c r="B180" s="35" t="s">
        <v>19</v>
      </c>
      <c r="C180" s="39">
        <v>901</v>
      </c>
      <c r="D180" s="78" t="s">
        <v>111</v>
      </c>
      <c r="E180" s="94"/>
      <c r="F180" s="44"/>
      <c r="G180" s="80">
        <f>SUM(G181)</f>
        <v>14793</v>
      </c>
      <c r="H180" s="80">
        <f>SUM(H181)</f>
        <v>14793</v>
      </c>
    </row>
    <row r="181" spans="1:8" ht="60.75" thickBot="1">
      <c r="A181" s="35">
        <v>175</v>
      </c>
      <c r="B181" s="35" t="s">
        <v>140</v>
      </c>
      <c r="C181" s="39">
        <v>901</v>
      </c>
      <c r="D181" s="78" t="s">
        <v>111</v>
      </c>
      <c r="E181" s="36" t="s">
        <v>146</v>
      </c>
      <c r="F181" s="44"/>
      <c r="G181" s="80">
        <f>SUM(G182)</f>
        <v>14793</v>
      </c>
      <c r="H181" s="80">
        <f>SUM(H182)</f>
        <v>14793</v>
      </c>
    </row>
    <row r="182" spans="1:8" ht="75.75" thickBot="1">
      <c r="A182" s="35">
        <v>176</v>
      </c>
      <c r="B182" s="35" t="s">
        <v>359</v>
      </c>
      <c r="C182" s="39">
        <v>901</v>
      </c>
      <c r="D182" s="78" t="s">
        <v>111</v>
      </c>
      <c r="E182" s="36" t="s">
        <v>210</v>
      </c>
      <c r="F182" s="44"/>
      <c r="G182" s="80">
        <f>SUM(G183,G185,G187)</f>
        <v>14793</v>
      </c>
      <c r="H182" s="80">
        <f>SUM(H183,H185,H187)</f>
        <v>14793</v>
      </c>
    </row>
    <row r="183" spans="1:8" ht="32.25" customHeight="1" thickBot="1">
      <c r="A183" s="35">
        <v>177</v>
      </c>
      <c r="B183" s="35" t="s">
        <v>360</v>
      </c>
      <c r="C183" s="39">
        <v>901</v>
      </c>
      <c r="D183" s="78" t="s">
        <v>111</v>
      </c>
      <c r="E183" s="36" t="s">
        <v>214</v>
      </c>
      <c r="F183" s="44"/>
      <c r="G183" s="80">
        <f>SUM(G184)</f>
        <v>1500</v>
      </c>
      <c r="H183" s="80">
        <f>SUM(H184)</f>
        <v>1500</v>
      </c>
    </row>
    <row r="184" spans="1:8" ht="45.75" thickBot="1">
      <c r="A184" s="35">
        <v>178</v>
      </c>
      <c r="B184" s="35" t="s">
        <v>51</v>
      </c>
      <c r="C184" s="39">
        <v>901</v>
      </c>
      <c r="D184" s="78" t="s">
        <v>111</v>
      </c>
      <c r="E184" s="36" t="s">
        <v>214</v>
      </c>
      <c r="F184" s="44">
        <v>240</v>
      </c>
      <c r="G184" s="80">
        <v>1500</v>
      </c>
      <c r="H184" s="80">
        <v>1500</v>
      </c>
    </row>
    <row r="185" spans="1:8" ht="45.75" thickBot="1">
      <c r="A185" s="35">
        <v>179</v>
      </c>
      <c r="B185" s="35" t="s">
        <v>361</v>
      </c>
      <c r="C185" s="39">
        <v>901</v>
      </c>
      <c r="D185" s="78" t="s">
        <v>111</v>
      </c>
      <c r="E185" s="36" t="s">
        <v>215</v>
      </c>
      <c r="F185" s="44"/>
      <c r="G185" s="80">
        <f>SUM(G186)</f>
        <v>3423</v>
      </c>
      <c r="H185" s="80">
        <f>SUM(H186)</f>
        <v>3423</v>
      </c>
    </row>
    <row r="186" spans="1:8" ht="45.75" thickBot="1">
      <c r="A186" s="35">
        <v>180</v>
      </c>
      <c r="B186" s="35" t="s">
        <v>51</v>
      </c>
      <c r="C186" s="39">
        <v>901</v>
      </c>
      <c r="D186" s="78" t="s">
        <v>111</v>
      </c>
      <c r="E186" s="36" t="s">
        <v>215</v>
      </c>
      <c r="F186" s="44">
        <v>240</v>
      </c>
      <c r="G186" s="80">
        <v>3423</v>
      </c>
      <c r="H186" s="80">
        <v>3423</v>
      </c>
    </row>
    <row r="187" spans="1:8" ht="18" customHeight="1" thickBot="1">
      <c r="A187" s="35">
        <v>181</v>
      </c>
      <c r="B187" s="35" t="s">
        <v>393</v>
      </c>
      <c r="C187" s="39">
        <v>901</v>
      </c>
      <c r="D187" s="78" t="s">
        <v>111</v>
      </c>
      <c r="E187" s="36" t="s">
        <v>392</v>
      </c>
      <c r="F187" s="44"/>
      <c r="G187" s="80">
        <f>SUM(G188)</f>
        <v>9870</v>
      </c>
      <c r="H187" s="80">
        <f>SUM(H188)</f>
        <v>9870</v>
      </c>
    </row>
    <row r="188" spans="1:8" ht="16.5" customHeight="1" thickBot="1">
      <c r="A188" s="35">
        <v>182</v>
      </c>
      <c r="B188" s="35" t="s">
        <v>15</v>
      </c>
      <c r="C188" s="39">
        <v>901</v>
      </c>
      <c r="D188" s="78" t="s">
        <v>111</v>
      </c>
      <c r="E188" s="36" t="s">
        <v>392</v>
      </c>
      <c r="F188" s="44">
        <v>410</v>
      </c>
      <c r="G188" s="80">
        <v>9870</v>
      </c>
      <c r="H188" s="80">
        <v>9870</v>
      </c>
    </row>
    <row r="189" spans="1:8" ht="15.75" thickBot="1">
      <c r="A189" s="35">
        <v>183</v>
      </c>
      <c r="B189" s="35" t="s">
        <v>20</v>
      </c>
      <c r="C189" s="39">
        <v>901</v>
      </c>
      <c r="D189" s="78" t="s">
        <v>112</v>
      </c>
      <c r="E189" s="94"/>
      <c r="F189" s="44"/>
      <c r="G189" s="80">
        <f>SUM(G190)</f>
        <v>6660</v>
      </c>
      <c r="H189" s="80">
        <f>SUM(H190)</f>
        <v>6660</v>
      </c>
    </row>
    <row r="190" spans="1:8" ht="18.75" customHeight="1" thickBot="1">
      <c r="A190" s="35">
        <v>184</v>
      </c>
      <c r="B190" s="35" t="s">
        <v>140</v>
      </c>
      <c r="C190" s="39">
        <v>901</v>
      </c>
      <c r="D190" s="78" t="s">
        <v>112</v>
      </c>
      <c r="E190" s="36" t="s">
        <v>146</v>
      </c>
      <c r="F190" s="44"/>
      <c r="G190" s="80">
        <f>SUM(G191)</f>
        <v>6660</v>
      </c>
      <c r="H190" s="80">
        <f>SUM(H191)</f>
        <v>6660</v>
      </c>
    </row>
    <row r="191" spans="1:8" ht="75.75" thickBot="1">
      <c r="A191" s="35">
        <v>185</v>
      </c>
      <c r="B191" s="35" t="s">
        <v>359</v>
      </c>
      <c r="C191" s="39">
        <v>901</v>
      </c>
      <c r="D191" s="78" t="s">
        <v>112</v>
      </c>
      <c r="E191" s="36" t="s">
        <v>210</v>
      </c>
      <c r="F191" s="44"/>
      <c r="G191" s="80">
        <f>SUM(G192,G194,G196,G198)</f>
        <v>6660</v>
      </c>
      <c r="H191" s="80">
        <f>SUM(H192,H194,H196,H198)</f>
        <v>6660</v>
      </c>
    </row>
    <row r="192" spans="1:8" ht="16.5" customHeight="1" thickBot="1">
      <c r="A192" s="35">
        <v>186</v>
      </c>
      <c r="B192" s="35" t="s">
        <v>21</v>
      </c>
      <c r="C192" s="39">
        <v>901</v>
      </c>
      <c r="D192" s="78" t="s">
        <v>112</v>
      </c>
      <c r="E192" s="36" t="s">
        <v>216</v>
      </c>
      <c r="F192" s="45"/>
      <c r="G192" s="80">
        <f>SUM(G193)</f>
        <v>5260</v>
      </c>
      <c r="H192" s="80">
        <f>SUM(H193)</f>
        <v>5260</v>
      </c>
    </row>
    <row r="193" spans="1:8" ht="45.75" thickBot="1">
      <c r="A193" s="35">
        <v>187</v>
      </c>
      <c r="B193" s="35" t="s">
        <v>40</v>
      </c>
      <c r="C193" s="39">
        <v>901</v>
      </c>
      <c r="D193" s="78" t="s">
        <v>112</v>
      </c>
      <c r="E193" s="36" t="s">
        <v>216</v>
      </c>
      <c r="F193" s="44">
        <v>240</v>
      </c>
      <c r="G193" s="80">
        <v>5260</v>
      </c>
      <c r="H193" s="80">
        <v>5260</v>
      </c>
    </row>
    <row r="194" spans="1:8" ht="30.75" thickBot="1">
      <c r="A194" s="35">
        <v>188</v>
      </c>
      <c r="B194" s="35" t="s">
        <v>22</v>
      </c>
      <c r="C194" s="39">
        <v>901</v>
      </c>
      <c r="D194" s="78" t="s">
        <v>112</v>
      </c>
      <c r="E194" s="36" t="s">
        <v>217</v>
      </c>
      <c r="F194" s="44"/>
      <c r="G194" s="80">
        <f>SUM(G195)</f>
        <v>350</v>
      </c>
      <c r="H194" s="80">
        <f>SUM(H195)</f>
        <v>350</v>
      </c>
    </row>
    <row r="195" spans="1:8" ht="45.75" thickBot="1">
      <c r="A195" s="35">
        <v>189</v>
      </c>
      <c r="B195" s="35" t="s">
        <v>40</v>
      </c>
      <c r="C195" s="39">
        <v>901</v>
      </c>
      <c r="D195" s="78" t="s">
        <v>112</v>
      </c>
      <c r="E195" s="36" t="s">
        <v>217</v>
      </c>
      <c r="F195" s="44">
        <v>240</v>
      </c>
      <c r="G195" s="80">
        <v>350</v>
      </c>
      <c r="H195" s="80">
        <v>350</v>
      </c>
    </row>
    <row r="196" spans="1:8" ht="32.25" customHeight="1" thickBot="1">
      <c r="A196" s="35">
        <v>190</v>
      </c>
      <c r="B196" s="35" t="s">
        <v>394</v>
      </c>
      <c r="C196" s="39">
        <v>901</v>
      </c>
      <c r="D196" s="78" t="s">
        <v>112</v>
      </c>
      <c r="E196" s="36" t="s">
        <v>396</v>
      </c>
      <c r="F196" s="44"/>
      <c r="G196" s="80">
        <f>SUM(G197)</f>
        <v>450</v>
      </c>
      <c r="H196" s="80">
        <f>SUM(H197)</f>
        <v>450</v>
      </c>
    </row>
    <row r="197" spans="1:8" ht="45.75" thickBot="1">
      <c r="A197" s="35">
        <v>191</v>
      </c>
      <c r="B197" s="35" t="s">
        <v>40</v>
      </c>
      <c r="C197" s="39">
        <v>901</v>
      </c>
      <c r="D197" s="78" t="s">
        <v>112</v>
      </c>
      <c r="E197" s="36" t="s">
        <v>396</v>
      </c>
      <c r="F197" s="44">
        <v>410</v>
      </c>
      <c r="G197" s="80">
        <v>450</v>
      </c>
      <c r="H197" s="80">
        <v>450</v>
      </c>
    </row>
    <row r="198" spans="1:8" ht="30.75" thickBot="1">
      <c r="A198" s="35">
        <v>192</v>
      </c>
      <c r="B198" s="35" t="s">
        <v>395</v>
      </c>
      <c r="C198" s="39">
        <v>901</v>
      </c>
      <c r="D198" s="78" t="s">
        <v>112</v>
      </c>
      <c r="E198" s="36" t="s">
        <v>397</v>
      </c>
      <c r="F198" s="44"/>
      <c r="G198" s="80">
        <f>SUM(G199)</f>
        <v>600</v>
      </c>
      <c r="H198" s="80">
        <f>SUM(H199)</f>
        <v>600</v>
      </c>
    </row>
    <row r="199" spans="1:8" ht="45.75" thickBot="1">
      <c r="A199" s="35">
        <v>193</v>
      </c>
      <c r="B199" s="35" t="s">
        <v>40</v>
      </c>
      <c r="C199" s="39">
        <v>901</v>
      </c>
      <c r="D199" s="78" t="s">
        <v>112</v>
      </c>
      <c r="E199" s="36" t="s">
        <v>397</v>
      </c>
      <c r="F199" s="44">
        <v>240</v>
      </c>
      <c r="G199" s="80">
        <v>600</v>
      </c>
      <c r="H199" s="80">
        <v>600</v>
      </c>
    </row>
    <row r="200" spans="1:8" ht="30.75" thickBot="1">
      <c r="A200" s="35">
        <v>194</v>
      </c>
      <c r="B200" s="35" t="s">
        <v>58</v>
      </c>
      <c r="C200" s="39">
        <v>901</v>
      </c>
      <c r="D200" s="78" t="s">
        <v>113</v>
      </c>
      <c r="E200" s="94"/>
      <c r="F200" s="44"/>
      <c r="G200" s="80">
        <f t="shared" ref="G200:H202" si="7">SUM(G201)</f>
        <v>21</v>
      </c>
      <c r="H200" s="80">
        <f t="shared" si="7"/>
        <v>21</v>
      </c>
    </row>
    <row r="201" spans="1:8" ht="30.75" thickBot="1">
      <c r="A201" s="35">
        <v>195</v>
      </c>
      <c r="B201" s="35" t="s">
        <v>1</v>
      </c>
      <c r="C201" s="39">
        <v>901</v>
      </c>
      <c r="D201" s="78" t="s">
        <v>113</v>
      </c>
      <c r="E201" s="36" t="s">
        <v>134</v>
      </c>
      <c r="F201" s="44"/>
      <c r="G201" s="80">
        <f t="shared" si="7"/>
        <v>21</v>
      </c>
      <c r="H201" s="80">
        <f t="shared" si="7"/>
        <v>21</v>
      </c>
    </row>
    <row r="202" spans="1:8" ht="120.75" thickBot="1">
      <c r="A202" s="35">
        <v>196</v>
      </c>
      <c r="B202" s="35" t="s">
        <v>59</v>
      </c>
      <c r="C202" s="39">
        <v>901</v>
      </c>
      <c r="D202" s="78" t="s">
        <v>113</v>
      </c>
      <c r="E202" s="36" t="s">
        <v>218</v>
      </c>
      <c r="F202" s="44"/>
      <c r="G202" s="80">
        <f t="shared" si="7"/>
        <v>21</v>
      </c>
      <c r="H202" s="80">
        <f t="shared" si="7"/>
        <v>21</v>
      </c>
    </row>
    <row r="203" spans="1:8" ht="75.75" thickBot="1">
      <c r="A203" s="35">
        <v>197</v>
      </c>
      <c r="B203" s="35" t="s">
        <v>60</v>
      </c>
      <c r="C203" s="39">
        <v>901</v>
      </c>
      <c r="D203" s="78" t="s">
        <v>113</v>
      </c>
      <c r="E203" s="36" t="s">
        <v>218</v>
      </c>
      <c r="F203" s="44">
        <v>810</v>
      </c>
      <c r="G203" s="80">
        <v>21</v>
      </c>
      <c r="H203" s="80">
        <v>21</v>
      </c>
    </row>
    <row r="204" spans="1:8" ht="15.75" thickBot="1">
      <c r="A204" s="35">
        <v>198</v>
      </c>
      <c r="B204" s="46" t="s">
        <v>23</v>
      </c>
      <c r="C204" s="39">
        <v>901</v>
      </c>
      <c r="D204" s="40" t="s">
        <v>114</v>
      </c>
      <c r="E204" s="40"/>
      <c r="F204" s="51"/>
      <c r="G204" s="80">
        <f t="shared" ref="G204:H206" si="8">SUM(G205)</f>
        <v>423</v>
      </c>
      <c r="H204" s="80">
        <f t="shared" si="8"/>
        <v>423</v>
      </c>
    </row>
    <row r="205" spans="1:8" ht="30.75" thickBot="1">
      <c r="A205" s="35">
        <v>199</v>
      </c>
      <c r="B205" s="38" t="s">
        <v>61</v>
      </c>
      <c r="C205" s="39">
        <v>901</v>
      </c>
      <c r="D205" s="40" t="s">
        <v>115</v>
      </c>
      <c r="E205" s="40"/>
      <c r="F205" s="44"/>
      <c r="G205" s="80">
        <f t="shared" si="8"/>
        <v>423</v>
      </c>
      <c r="H205" s="80">
        <f t="shared" si="8"/>
        <v>423</v>
      </c>
    </row>
    <row r="206" spans="1:8" ht="60.75" thickBot="1">
      <c r="A206" s="35">
        <v>200</v>
      </c>
      <c r="B206" s="46" t="s">
        <v>219</v>
      </c>
      <c r="C206" s="39">
        <v>901</v>
      </c>
      <c r="D206" s="40" t="s">
        <v>115</v>
      </c>
      <c r="E206" s="88" t="s">
        <v>146</v>
      </c>
      <c r="F206" s="45"/>
      <c r="G206" s="80">
        <f t="shared" si="8"/>
        <v>423</v>
      </c>
      <c r="H206" s="80">
        <f t="shared" si="8"/>
        <v>423</v>
      </c>
    </row>
    <row r="207" spans="1:8" ht="45.75" thickBot="1">
      <c r="A207" s="35">
        <v>201</v>
      </c>
      <c r="B207" s="46" t="s">
        <v>184</v>
      </c>
      <c r="C207" s="39">
        <v>901</v>
      </c>
      <c r="D207" s="40" t="s">
        <v>115</v>
      </c>
      <c r="E207" s="43" t="s">
        <v>200</v>
      </c>
      <c r="F207" s="44"/>
      <c r="G207" s="80">
        <f>SUM(G208,G210,G212)</f>
        <v>423</v>
      </c>
      <c r="H207" s="80">
        <f>SUM(H208,H210,H212)</f>
        <v>423</v>
      </c>
    </row>
    <row r="208" spans="1:8" ht="33" customHeight="1" thickBot="1">
      <c r="A208" s="35">
        <v>202</v>
      </c>
      <c r="B208" s="46" t="s">
        <v>220</v>
      </c>
      <c r="C208" s="39">
        <v>901</v>
      </c>
      <c r="D208" s="40" t="s">
        <v>115</v>
      </c>
      <c r="E208" s="43" t="s">
        <v>223</v>
      </c>
      <c r="F208" s="44"/>
      <c r="G208" s="80">
        <f>SUM(G209)</f>
        <v>150</v>
      </c>
      <c r="H208" s="80">
        <f>SUM(H209)</f>
        <v>150</v>
      </c>
    </row>
    <row r="209" spans="1:8" ht="16.5" customHeight="1" thickBot="1">
      <c r="A209" s="35">
        <v>203</v>
      </c>
      <c r="B209" s="46" t="s">
        <v>40</v>
      </c>
      <c r="C209" s="39">
        <v>901</v>
      </c>
      <c r="D209" s="40" t="s">
        <v>115</v>
      </c>
      <c r="E209" s="43" t="s">
        <v>223</v>
      </c>
      <c r="F209" s="44">
        <v>240</v>
      </c>
      <c r="G209" s="80">
        <v>150</v>
      </c>
      <c r="H209" s="80">
        <v>150</v>
      </c>
    </row>
    <row r="210" spans="1:8" ht="60.75" thickBot="1">
      <c r="A210" s="35">
        <v>204</v>
      </c>
      <c r="B210" s="47" t="s">
        <v>221</v>
      </c>
      <c r="C210" s="39">
        <v>901</v>
      </c>
      <c r="D210" s="40" t="s">
        <v>115</v>
      </c>
      <c r="E210" s="43" t="s">
        <v>224</v>
      </c>
      <c r="F210" s="44"/>
      <c r="G210" s="80">
        <f>SUM(G211)</f>
        <v>253</v>
      </c>
      <c r="H210" s="80">
        <f>SUM(H211)</f>
        <v>253</v>
      </c>
    </row>
    <row r="211" spans="1:8" ht="47.25" customHeight="1" thickBot="1">
      <c r="A211" s="35">
        <v>205</v>
      </c>
      <c r="B211" s="46" t="s">
        <v>40</v>
      </c>
      <c r="C211" s="39">
        <v>901</v>
      </c>
      <c r="D211" s="40" t="s">
        <v>115</v>
      </c>
      <c r="E211" s="43" t="s">
        <v>224</v>
      </c>
      <c r="F211" s="44">
        <v>240</v>
      </c>
      <c r="G211" s="80">
        <v>253</v>
      </c>
      <c r="H211" s="80">
        <v>253</v>
      </c>
    </row>
    <row r="212" spans="1:8" ht="30.75" thickBot="1">
      <c r="A212" s="35">
        <v>206</v>
      </c>
      <c r="B212" s="56" t="s">
        <v>222</v>
      </c>
      <c r="C212" s="39">
        <v>901</v>
      </c>
      <c r="D212" s="40" t="s">
        <v>115</v>
      </c>
      <c r="E212" s="43" t="s">
        <v>225</v>
      </c>
      <c r="F212" s="44"/>
      <c r="G212" s="80">
        <f>SUM(G213)</f>
        <v>20</v>
      </c>
      <c r="H212" s="80">
        <f>SUM(H213)</f>
        <v>20</v>
      </c>
    </row>
    <row r="213" spans="1:8" ht="45.75" thickBot="1">
      <c r="A213" s="35">
        <v>207</v>
      </c>
      <c r="B213" s="46" t="s">
        <v>40</v>
      </c>
      <c r="C213" s="39">
        <v>901</v>
      </c>
      <c r="D213" s="40" t="s">
        <v>115</v>
      </c>
      <c r="E213" s="43" t="s">
        <v>225</v>
      </c>
      <c r="F213" s="44">
        <v>240</v>
      </c>
      <c r="G213" s="80">
        <v>20</v>
      </c>
      <c r="H213" s="80">
        <v>20</v>
      </c>
    </row>
    <row r="214" spans="1:8" ht="15.75" thickBot="1">
      <c r="A214" s="35">
        <v>208</v>
      </c>
      <c r="B214" s="38" t="s">
        <v>82</v>
      </c>
      <c r="C214" s="39">
        <v>901</v>
      </c>
      <c r="D214" s="40" t="s">
        <v>116</v>
      </c>
      <c r="E214" s="40"/>
      <c r="F214" s="44"/>
      <c r="G214" s="42">
        <f>SUM(G215,G229)</f>
        <v>19705.3</v>
      </c>
      <c r="H214" s="42">
        <f>SUM(H215,H229)</f>
        <v>19705.3</v>
      </c>
    </row>
    <row r="215" spans="1:8" ht="15.75" thickBot="1">
      <c r="A215" s="35">
        <v>209</v>
      </c>
      <c r="B215" s="35" t="s">
        <v>362</v>
      </c>
      <c r="C215" s="39">
        <v>901</v>
      </c>
      <c r="D215" s="40" t="s">
        <v>363</v>
      </c>
      <c r="E215" s="43"/>
      <c r="F215" s="44"/>
      <c r="G215" s="80">
        <f>SUM(G216)</f>
        <v>18600</v>
      </c>
      <c r="H215" s="80">
        <f>SUM(H216)</f>
        <v>18600</v>
      </c>
    </row>
    <row r="216" spans="1:8" ht="58.5" customHeight="1" thickBot="1">
      <c r="A216" s="35">
        <v>210</v>
      </c>
      <c r="B216" s="35" t="s">
        <v>140</v>
      </c>
      <c r="C216" s="39">
        <v>901</v>
      </c>
      <c r="D216" s="40" t="s">
        <v>363</v>
      </c>
      <c r="E216" s="36" t="s">
        <v>146</v>
      </c>
      <c r="F216" s="44"/>
      <c r="G216" s="80">
        <f>SUM(G217,G222)</f>
        <v>18600</v>
      </c>
      <c r="H216" s="80">
        <f>SUM(H217,H222)</f>
        <v>18600</v>
      </c>
    </row>
    <row r="217" spans="1:8" ht="45.75" thickBot="1">
      <c r="A217" s="35">
        <v>211</v>
      </c>
      <c r="B217" s="35" t="s">
        <v>226</v>
      </c>
      <c r="C217" s="39">
        <v>901</v>
      </c>
      <c r="D217" s="40" t="s">
        <v>363</v>
      </c>
      <c r="E217" s="36" t="s">
        <v>228</v>
      </c>
      <c r="F217" s="44"/>
      <c r="G217" s="80">
        <f>SUM(G218)</f>
        <v>4079.4</v>
      </c>
      <c r="H217" s="80">
        <f>SUM(H218)</f>
        <v>4079.4</v>
      </c>
    </row>
    <row r="218" spans="1:8" ht="48" customHeight="1" thickBot="1">
      <c r="A218" s="35">
        <v>212</v>
      </c>
      <c r="B218" s="35" t="s">
        <v>65</v>
      </c>
      <c r="C218" s="39">
        <v>901</v>
      </c>
      <c r="D218" s="40" t="s">
        <v>363</v>
      </c>
      <c r="E218" s="36" t="s">
        <v>229</v>
      </c>
      <c r="F218" s="44"/>
      <c r="G218" s="80">
        <f>SUM(G219,G220,G221)</f>
        <v>4079.4</v>
      </c>
      <c r="H218" s="80">
        <f>SUM(H219,H220,H221)</f>
        <v>4079.4</v>
      </c>
    </row>
    <row r="219" spans="1:8" ht="33" customHeight="1" thickBot="1">
      <c r="A219" s="35">
        <v>213</v>
      </c>
      <c r="B219" s="35" t="s">
        <v>48</v>
      </c>
      <c r="C219" s="39">
        <v>901</v>
      </c>
      <c r="D219" s="40" t="s">
        <v>363</v>
      </c>
      <c r="E219" s="36" t="s">
        <v>229</v>
      </c>
      <c r="F219" s="44">
        <v>110</v>
      </c>
      <c r="G219" s="80">
        <v>3594.6</v>
      </c>
      <c r="H219" s="80">
        <v>3594.6</v>
      </c>
    </row>
    <row r="220" spans="1:8" ht="17.25" customHeight="1" thickBot="1">
      <c r="A220" s="35">
        <v>214</v>
      </c>
      <c r="B220" s="35" t="s">
        <v>40</v>
      </c>
      <c r="C220" s="39">
        <v>901</v>
      </c>
      <c r="D220" s="40" t="s">
        <v>363</v>
      </c>
      <c r="E220" s="36" t="s">
        <v>229</v>
      </c>
      <c r="F220" s="44">
        <v>240</v>
      </c>
      <c r="G220" s="80">
        <v>479.8</v>
      </c>
      <c r="H220" s="80">
        <v>479.8</v>
      </c>
    </row>
    <row r="221" spans="1:8" ht="30.75" thickBot="1">
      <c r="A221" s="35">
        <v>215</v>
      </c>
      <c r="B221" s="96" t="s">
        <v>7</v>
      </c>
      <c r="C221" s="39">
        <v>901</v>
      </c>
      <c r="D221" s="40" t="s">
        <v>363</v>
      </c>
      <c r="E221" s="36" t="s">
        <v>229</v>
      </c>
      <c r="F221" s="44">
        <v>850</v>
      </c>
      <c r="G221" s="80">
        <v>5</v>
      </c>
      <c r="H221" s="80">
        <v>5</v>
      </c>
    </row>
    <row r="222" spans="1:8" ht="60.75" thickBot="1">
      <c r="A222" s="35">
        <v>216</v>
      </c>
      <c r="B222" s="35" t="s">
        <v>364</v>
      </c>
      <c r="C222" s="39">
        <v>901</v>
      </c>
      <c r="D222" s="40" t="s">
        <v>363</v>
      </c>
      <c r="E222" s="36" t="s">
        <v>230</v>
      </c>
      <c r="F222" s="44"/>
      <c r="G222" s="80">
        <f>SUM(G223,G227)</f>
        <v>14520.599999999999</v>
      </c>
      <c r="H222" s="80">
        <f>SUM(H223,H227)</f>
        <v>14520.599999999999</v>
      </c>
    </row>
    <row r="223" spans="1:8" ht="60.75" customHeight="1" thickBot="1">
      <c r="A223" s="35">
        <v>217</v>
      </c>
      <c r="B223" s="35" t="s">
        <v>65</v>
      </c>
      <c r="C223" s="39">
        <v>901</v>
      </c>
      <c r="D223" s="40" t="s">
        <v>363</v>
      </c>
      <c r="E223" s="36" t="s">
        <v>231</v>
      </c>
      <c r="F223" s="44"/>
      <c r="G223" s="80">
        <f>SUM(G224,G225,G226)</f>
        <v>14425.599999999999</v>
      </c>
      <c r="H223" s="80">
        <f>SUM(H224,H225,H226)</f>
        <v>14425.599999999999</v>
      </c>
    </row>
    <row r="224" spans="1:8" ht="30.75" thickBot="1">
      <c r="A224" s="35">
        <v>218</v>
      </c>
      <c r="B224" s="35" t="s">
        <v>48</v>
      </c>
      <c r="C224" s="39">
        <v>901</v>
      </c>
      <c r="D224" s="40" t="s">
        <v>363</v>
      </c>
      <c r="E224" s="36" t="s">
        <v>231</v>
      </c>
      <c r="F224" s="44">
        <v>110</v>
      </c>
      <c r="G224" s="80">
        <v>13706.3</v>
      </c>
      <c r="H224" s="80">
        <v>13706.3</v>
      </c>
    </row>
    <row r="225" spans="1:8" ht="45.75" thickBot="1">
      <c r="A225" s="35">
        <v>219</v>
      </c>
      <c r="B225" s="35" t="s">
        <v>40</v>
      </c>
      <c r="C225" s="39">
        <v>901</v>
      </c>
      <c r="D225" s="40" t="s">
        <v>363</v>
      </c>
      <c r="E225" s="36" t="s">
        <v>231</v>
      </c>
      <c r="F225" s="44">
        <v>240</v>
      </c>
      <c r="G225" s="80">
        <v>687.3</v>
      </c>
      <c r="H225" s="80">
        <v>687.3</v>
      </c>
    </row>
    <row r="226" spans="1:8" ht="30.75" thickBot="1">
      <c r="A226" s="35">
        <v>220</v>
      </c>
      <c r="B226" s="96" t="s">
        <v>7</v>
      </c>
      <c r="C226" s="39">
        <v>901</v>
      </c>
      <c r="D226" s="40" t="s">
        <v>363</v>
      </c>
      <c r="E226" s="36" t="s">
        <v>231</v>
      </c>
      <c r="F226" s="44">
        <v>850</v>
      </c>
      <c r="G226" s="80">
        <v>32</v>
      </c>
      <c r="H226" s="80">
        <v>32</v>
      </c>
    </row>
    <row r="227" spans="1:8" ht="90.75" thickBot="1">
      <c r="A227" s="35">
        <v>221</v>
      </c>
      <c r="B227" s="35" t="s">
        <v>227</v>
      </c>
      <c r="C227" s="39">
        <v>901</v>
      </c>
      <c r="D227" s="40" t="s">
        <v>363</v>
      </c>
      <c r="E227" s="36" t="s">
        <v>232</v>
      </c>
      <c r="F227" s="44"/>
      <c r="G227" s="80">
        <f>SUM(G228)</f>
        <v>95</v>
      </c>
      <c r="H227" s="80">
        <f>SUM(H228)</f>
        <v>95</v>
      </c>
    </row>
    <row r="228" spans="1:8" ht="45.75" thickBot="1">
      <c r="A228" s="35">
        <v>222</v>
      </c>
      <c r="B228" s="35" t="s">
        <v>40</v>
      </c>
      <c r="C228" s="39">
        <v>901</v>
      </c>
      <c r="D228" s="40" t="s">
        <v>363</v>
      </c>
      <c r="E228" s="36" t="s">
        <v>232</v>
      </c>
      <c r="F228" s="44">
        <v>240</v>
      </c>
      <c r="G228" s="80">
        <v>95</v>
      </c>
      <c r="H228" s="80">
        <v>95</v>
      </c>
    </row>
    <row r="229" spans="1:8" ht="15.75" thickBot="1">
      <c r="A229" s="35">
        <v>223</v>
      </c>
      <c r="B229" s="35" t="s">
        <v>365</v>
      </c>
      <c r="C229" s="39">
        <v>901</v>
      </c>
      <c r="D229" s="40" t="s">
        <v>119</v>
      </c>
      <c r="E229" s="40"/>
      <c r="F229" s="44"/>
      <c r="G229" s="80">
        <f>SUM(G230)</f>
        <v>1105.3</v>
      </c>
      <c r="H229" s="80">
        <f>SUM(H230)</f>
        <v>1105.3</v>
      </c>
    </row>
    <row r="230" spans="1:8" ht="60.75" thickBot="1">
      <c r="A230" s="35">
        <v>224</v>
      </c>
      <c r="B230" s="35" t="s">
        <v>140</v>
      </c>
      <c r="C230" s="39">
        <v>901</v>
      </c>
      <c r="D230" s="40" t="s">
        <v>119</v>
      </c>
      <c r="E230" s="36" t="s">
        <v>146</v>
      </c>
      <c r="F230" s="44"/>
      <c r="G230" s="80">
        <f>SUM(G231)</f>
        <v>1105.3</v>
      </c>
      <c r="H230" s="80">
        <f>SUM(H231)</f>
        <v>1105.3</v>
      </c>
    </row>
    <row r="231" spans="1:8" ht="60.75" thickBot="1">
      <c r="A231" s="35">
        <v>225</v>
      </c>
      <c r="B231" s="35" t="s">
        <v>233</v>
      </c>
      <c r="C231" s="39">
        <v>901</v>
      </c>
      <c r="D231" s="40" t="s">
        <v>119</v>
      </c>
      <c r="E231" s="36" t="s">
        <v>238</v>
      </c>
      <c r="F231" s="44"/>
      <c r="G231" s="80">
        <f>SUM(G232,G234,G236,G238,G240,G242,G244)</f>
        <v>1105.3</v>
      </c>
      <c r="H231" s="80">
        <f>SUM(H232,H234,H236,H238,H240,H242,H244)</f>
        <v>1105.3</v>
      </c>
    </row>
    <row r="232" spans="1:8" ht="31.5" customHeight="1" thickBot="1">
      <c r="A232" s="35">
        <v>226</v>
      </c>
      <c r="B232" s="35" t="s">
        <v>234</v>
      </c>
      <c r="C232" s="39">
        <v>901</v>
      </c>
      <c r="D232" s="40" t="s">
        <v>119</v>
      </c>
      <c r="E232" s="36" t="s">
        <v>239</v>
      </c>
      <c r="F232" s="44"/>
      <c r="G232" s="92">
        <f>SUM(G233)</f>
        <v>68</v>
      </c>
      <c r="H232" s="92">
        <f>SUM(H233)</f>
        <v>68</v>
      </c>
    </row>
    <row r="233" spans="1:8" ht="45.75" thickBot="1">
      <c r="A233" s="35">
        <v>227</v>
      </c>
      <c r="B233" s="35" t="s">
        <v>51</v>
      </c>
      <c r="C233" s="39">
        <v>901</v>
      </c>
      <c r="D233" s="40" t="s">
        <v>119</v>
      </c>
      <c r="E233" s="36" t="s">
        <v>239</v>
      </c>
      <c r="F233" s="44">
        <v>240</v>
      </c>
      <c r="G233" s="92">
        <v>68</v>
      </c>
      <c r="H233" s="92">
        <v>68</v>
      </c>
    </row>
    <row r="234" spans="1:8" ht="32.25" customHeight="1" thickBot="1">
      <c r="A234" s="35">
        <v>228</v>
      </c>
      <c r="B234" s="35" t="s">
        <v>235</v>
      </c>
      <c r="C234" s="39">
        <v>901</v>
      </c>
      <c r="D234" s="40" t="s">
        <v>119</v>
      </c>
      <c r="E234" s="36" t="s">
        <v>240</v>
      </c>
      <c r="F234" s="44"/>
      <c r="G234" s="92">
        <f>SUM(G235)</f>
        <v>107.3</v>
      </c>
      <c r="H234" s="92">
        <f>SUM(H235)</f>
        <v>107.3</v>
      </c>
    </row>
    <row r="235" spans="1:8" ht="45.75" thickBot="1">
      <c r="A235" s="35">
        <v>229</v>
      </c>
      <c r="B235" s="35" t="s">
        <v>40</v>
      </c>
      <c r="C235" s="39">
        <v>901</v>
      </c>
      <c r="D235" s="40" t="s">
        <v>119</v>
      </c>
      <c r="E235" s="36" t="s">
        <v>240</v>
      </c>
      <c r="F235" s="44">
        <v>240</v>
      </c>
      <c r="G235" s="80">
        <v>107.3</v>
      </c>
      <c r="H235" s="80">
        <v>107.3</v>
      </c>
    </row>
    <row r="236" spans="1:8" ht="60.75" thickBot="1">
      <c r="A236" s="35">
        <v>230</v>
      </c>
      <c r="B236" s="35" t="s">
        <v>366</v>
      </c>
      <c r="C236" s="39">
        <v>901</v>
      </c>
      <c r="D236" s="40" t="s">
        <v>119</v>
      </c>
      <c r="E236" s="36" t="s">
        <v>367</v>
      </c>
      <c r="F236" s="44"/>
      <c r="G236" s="80">
        <f>SUM(G237)</f>
        <v>150</v>
      </c>
      <c r="H236" s="80">
        <f>SUM(H237)</f>
        <v>150</v>
      </c>
    </row>
    <row r="237" spans="1:8" ht="45.75" thickBot="1">
      <c r="A237" s="35">
        <v>231</v>
      </c>
      <c r="B237" s="35" t="s">
        <v>40</v>
      </c>
      <c r="C237" s="39">
        <v>901</v>
      </c>
      <c r="D237" s="40" t="s">
        <v>119</v>
      </c>
      <c r="E237" s="36" t="s">
        <v>367</v>
      </c>
      <c r="F237" s="44">
        <v>240</v>
      </c>
      <c r="G237" s="80">
        <v>150</v>
      </c>
      <c r="H237" s="80">
        <v>150</v>
      </c>
    </row>
    <row r="238" spans="1:8" ht="30.75" thickBot="1">
      <c r="A238" s="35">
        <v>232</v>
      </c>
      <c r="B238" s="35" t="s">
        <v>368</v>
      </c>
      <c r="C238" s="39">
        <v>901</v>
      </c>
      <c r="D238" s="40" t="s">
        <v>119</v>
      </c>
      <c r="E238" s="36" t="s">
        <v>369</v>
      </c>
      <c r="F238" s="44"/>
      <c r="G238" s="80">
        <f>SUM(G239)</f>
        <v>30</v>
      </c>
      <c r="H238" s="80">
        <f>SUM(H239)</f>
        <v>30</v>
      </c>
    </row>
    <row r="239" spans="1:8" ht="45.75" thickBot="1">
      <c r="A239" s="35">
        <v>233</v>
      </c>
      <c r="B239" s="35" t="s">
        <v>40</v>
      </c>
      <c r="C239" s="39">
        <v>901</v>
      </c>
      <c r="D239" s="40" t="s">
        <v>119</v>
      </c>
      <c r="E239" s="36" t="s">
        <v>369</v>
      </c>
      <c r="F239" s="44">
        <v>240</v>
      </c>
      <c r="G239" s="80">
        <v>30</v>
      </c>
      <c r="H239" s="80">
        <v>30</v>
      </c>
    </row>
    <row r="240" spans="1:8" ht="48" customHeight="1" thickBot="1">
      <c r="A240" s="35">
        <v>234</v>
      </c>
      <c r="B240" s="35" t="s">
        <v>236</v>
      </c>
      <c r="C240" s="39">
        <v>901</v>
      </c>
      <c r="D240" s="40" t="s">
        <v>119</v>
      </c>
      <c r="E240" s="36" t="s">
        <v>241</v>
      </c>
      <c r="F240" s="44"/>
      <c r="G240" s="80">
        <f>SUM(G241)</f>
        <v>200</v>
      </c>
      <c r="H240" s="80">
        <f>SUM(H241)</f>
        <v>200</v>
      </c>
    </row>
    <row r="241" spans="1:8" ht="45.75" thickBot="1">
      <c r="A241" s="35">
        <v>235</v>
      </c>
      <c r="B241" s="35" t="s">
        <v>40</v>
      </c>
      <c r="C241" s="39">
        <v>901</v>
      </c>
      <c r="D241" s="40" t="s">
        <v>119</v>
      </c>
      <c r="E241" s="36" t="s">
        <v>241</v>
      </c>
      <c r="F241" s="44">
        <v>240</v>
      </c>
      <c r="G241" s="80">
        <v>200</v>
      </c>
      <c r="H241" s="80">
        <v>200</v>
      </c>
    </row>
    <row r="242" spans="1:8" ht="45.75" thickBot="1">
      <c r="A242" s="35">
        <v>236</v>
      </c>
      <c r="B242" s="35" t="s">
        <v>237</v>
      </c>
      <c r="C242" s="39">
        <v>901</v>
      </c>
      <c r="D242" s="40" t="s">
        <v>119</v>
      </c>
      <c r="E242" s="36" t="s">
        <v>242</v>
      </c>
      <c r="F242" s="44"/>
      <c r="G242" s="80">
        <f>SUM(G243)</f>
        <v>300</v>
      </c>
      <c r="H242" s="80">
        <f>SUM(H243)</f>
        <v>300</v>
      </c>
    </row>
    <row r="243" spans="1:8" ht="45.75" thickBot="1">
      <c r="A243" s="35">
        <v>237</v>
      </c>
      <c r="B243" s="35" t="s">
        <v>40</v>
      </c>
      <c r="C243" s="39">
        <v>901</v>
      </c>
      <c r="D243" s="40" t="s">
        <v>119</v>
      </c>
      <c r="E243" s="36" t="s">
        <v>242</v>
      </c>
      <c r="F243" s="44">
        <v>240</v>
      </c>
      <c r="G243" s="80">
        <v>300</v>
      </c>
      <c r="H243" s="80">
        <v>300</v>
      </c>
    </row>
    <row r="244" spans="1:8" ht="60.75" thickBot="1">
      <c r="A244" s="35">
        <v>238</v>
      </c>
      <c r="B244" s="35" t="s">
        <v>414</v>
      </c>
      <c r="C244" s="39">
        <v>901</v>
      </c>
      <c r="D244" s="40" t="s">
        <v>119</v>
      </c>
      <c r="E244" s="36" t="s">
        <v>405</v>
      </c>
      <c r="F244" s="44"/>
      <c r="G244" s="80">
        <f>SUM(G245)</f>
        <v>250</v>
      </c>
      <c r="H244" s="80">
        <f>SUM(H245)</f>
        <v>250</v>
      </c>
    </row>
    <row r="245" spans="1:8" ht="45.75" thickBot="1">
      <c r="A245" s="35">
        <v>239</v>
      </c>
      <c r="B245" s="35" t="s">
        <v>40</v>
      </c>
      <c r="C245" s="39">
        <v>901</v>
      </c>
      <c r="D245" s="40" t="s">
        <v>119</v>
      </c>
      <c r="E245" s="36" t="s">
        <v>405</v>
      </c>
      <c r="F245" s="44">
        <v>240</v>
      </c>
      <c r="G245" s="80">
        <v>250</v>
      </c>
      <c r="H245" s="80">
        <v>250</v>
      </c>
    </row>
    <row r="246" spans="1:8" ht="15.75" thickBot="1">
      <c r="A246" s="35">
        <v>240</v>
      </c>
      <c r="B246" s="46" t="s">
        <v>27</v>
      </c>
      <c r="C246" s="39">
        <v>901</v>
      </c>
      <c r="D246" s="40" t="s">
        <v>120</v>
      </c>
      <c r="E246" s="58"/>
      <c r="F246" s="51"/>
      <c r="G246" s="80">
        <f t="shared" ref="G246:H248" si="9">SUM(G247)</f>
        <v>65189.8</v>
      </c>
      <c r="H246" s="80">
        <f t="shared" si="9"/>
        <v>65189.8</v>
      </c>
    </row>
    <row r="247" spans="1:8" ht="15.75" thickBot="1">
      <c r="A247" s="35">
        <v>241</v>
      </c>
      <c r="B247" s="38" t="s">
        <v>28</v>
      </c>
      <c r="C247" s="39">
        <v>901</v>
      </c>
      <c r="D247" s="40" t="s">
        <v>121</v>
      </c>
      <c r="E247" s="52"/>
      <c r="F247" s="41"/>
      <c r="G247" s="80">
        <f t="shared" si="9"/>
        <v>65189.8</v>
      </c>
      <c r="H247" s="80">
        <f t="shared" si="9"/>
        <v>65189.8</v>
      </c>
    </row>
    <row r="248" spans="1:8" ht="32.25" customHeight="1" thickBot="1">
      <c r="A248" s="35">
        <v>242</v>
      </c>
      <c r="B248" s="46" t="s">
        <v>140</v>
      </c>
      <c r="C248" s="39">
        <v>901</v>
      </c>
      <c r="D248" s="40" t="s">
        <v>121</v>
      </c>
      <c r="E248" s="36" t="s">
        <v>146</v>
      </c>
      <c r="F248" s="45"/>
      <c r="G248" s="80">
        <f t="shared" si="9"/>
        <v>65189.8</v>
      </c>
      <c r="H248" s="80">
        <f t="shared" si="9"/>
        <v>65189.8</v>
      </c>
    </row>
    <row r="249" spans="1:8" ht="45.75" thickBot="1">
      <c r="A249" s="35">
        <v>243</v>
      </c>
      <c r="B249" s="46" t="s">
        <v>320</v>
      </c>
      <c r="C249" s="39">
        <v>901</v>
      </c>
      <c r="D249" s="40" t="s">
        <v>121</v>
      </c>
      <c r="E249" s="36" t="s">
        <v>244</v>
      </c>
      <c r="F249" s="45"/>
      <c r="G249" s="80">
        <f>SUM(G250,G253,G257,G259)</f>
        <v>65189.8</v>
      </c>
      <c r="H249" s="80">
        <f>SUM(H250,H253,H257,H259)</f>
        <v>65189.8</v>
      </c>
    </row>
    <row r="250" spans="1:8" ht="60.75" thickBot="1">
      <c r="A250" s="35">
        <v>244</v>
      </c>
      <c r="B250" s="35" t="s">
        <v>70</v>
      </c>
      <c r="C250" s="39">
        <v>901</v>
      </c>
      <c r="D250" s="40" t="s">
        <v>121</v>
      </c>
      <c r="E250" s="36" t="s">
        <v>245</v>
      </c>
      <c r="F250" s="45"/>
      <c r="G250" s="80">
        <f>SUM(G251,G252)</f>
        <v>14654.5</v>
      </c>
      <c r="H250" s="80">
        <f>SUM(H251,H252)</f>
        <v>14654.5</v>
      </c>
    </row>
    <row r="251" spans="1:8" ht="30.75" thickBot="1">
      <c r="A251" s="35">
        <v>245</v>
      </c>
      <c r="B251" s="35" t="s">
        <v>48</v>
      </c>
      <c r="C251" s="39">
        <v>901</v>
      </c>
      <c r="D251" s="40" t="s">
        <v>121</v>
      </c>
      <c r="E251" s="36" t="s">
        <v>245</v>
      </c>
      <c r="F251" s="44">
        <v>110</v>
      </c>
      <c r="G251" s="80">
        <v>13335.6</v>
      </c>
      <c r="H251" s="80">
        <v>13335.6</v>
      </c>
    </row>
    <row r="252" spans="1:8" ht="45.75" thickBot="1">
      <c r="A252" s="35">
        <v>246</v>
      </c>
      <c r="B252" s="35" t="s">
        <v>40</v>
      </c>
      <c r="C252" s="39">
        <v>901</v>
      </c>
      <c r="D252" s="40" t="s">
        <v>121</v>
      </c>
      <c r="E252" s="36" t="s">
        <v>245</v>
      </c>
      <c r="F252" s="44">
        <v>240</v>
      </c>
      <c r="G252" s="80">
        <v>1318.9</v>
      </c>
      <c r="H252" s="80">
        <v>1318.9</v>
      </c>
    </row>
    <row r="253" spans="1:8" ht="30.75" thickBot="1">
      <c r="A253" s="35">
        <v>247</v>
      </c>
      <c r="B253" s="35" t="s">
        <v>71</v>
      </c>
      <c r="C253" s="39">
        <v>901</v>
      </c>
      <c r="D253" s="40" t="s">
        <v>121</v>
      </c>
      <c r="E253" s="36" t="s">
        <v>246</v>
      </c>
      <c r="F253" s="44"/>
      <c r="G253" s="80">
        <f>SUM(G254,G255,G256)</f>
        <v>49645.5</v>
      </c>
      <c r="H253" s="80">
        <f>SUM(H254,H255,H256)</f>
        <v>49645.5</v>
      </c>
    </row>
    <row r="254" spans="1:8" ht="30.75" thickBot="1">
      <c r="A254" s="35">
        <v>248</v>
      </c>
      <c r="B254" s="35" t="s">
        <v>48</v>
      </c>
      <c r="C254" s="39">
        <v>901</v>
      </c>
      <c r="D254" s="40" t="s">
        <v>121</v>
      </c>
      <c r="E254" s="36" t="s">
        <v>246</v>
      </c>
      <c r="F254" s="44">
        <v>110</v>
      </c>
      <c r="G254" s="80">
        <v>44648.2</v>
      </c>
      <c r="H254" s="80">
        <v>44648.2</v>
      </c>
    </row>
    <row r="255" spans="1:8" ht="45.75" thickBot="1">
      <c r="A255" s="35">
        <v>249</v>
      </c>
      <c r="B255" s="35" t="s">
        <v>40</v>
      </c>
      <c r="C255" s="39">
        <v>901</v>
      </c>
      <c r="D255" s="40" t="s">
        <v>121</v>
      </c>
      <c r="E255" s="36" t="s">
        <v>246</v>
      </c>
      <c r="F255" s="44">
        <v>240</v>
      </c>
      <c r="G255" s="80">
        <v>4634.8999999999996</v>
      </c>
      <c r="H255" s="80">
        <v>4634.8999999999996</v>
      </c>
    </row>
    <row r="256" spans="1:8" ht="30.75" thickBot="1">
      <c r="A256" s="35">
        <v>250</v>
      </c>
      <c r="B256" s="35" t="s">
        <v>243</v>
      </c>
      <c r="C256" s="39">
        <v>901</v>
      </c>
      <c r="D256" s="40" t="s">
        <v>121</v>
      </c>
      <c r="E256" s="36" t="s">
        <v>246</v>
      </c>
      <c r="F256" s="44">
        <v>850</v>
      </c>
      <c r="G256" s="80">
        <v>362.4</v>
      </c>
      <c r="H256" s="80">
        <v>362.4</v>
      </c>
    </row>
    <row r="257" spans="1:8" ht="33" customHeight="1" thickBot="1">
      <c r="A257" s="35">
        <v>251</v>
      </c>
      <c r="B257" s="35" t="s">
        <v>422</v>
      </c>
      <c r="C257" s="39">
        <v>901</v>
      </c>
      <c r="D257" s="40" t="s">
        <v>121</v>
      </c>
      <c r="E257" s="36" t="s">
        <v>370</v>
      </c>
      <c r="F257" s="44"/>
      <c r="G257" s="80">
        <f>SUM(G258)</f>
        <v>600</v>
      </c>
      <c r="H257" s="80">
        <f>SUM(H258)</f>
        <v>600</v>
      </c>
    </row>
    <row r="258" spans="1:8" ht="45.75" thickBot="1">
      <c r="A258" s="35">
        <v>252</v>
      </c>
      <c r="B258" s="35" t="s">
        <v>40</v>
      </c>
      <c r="C258" s="39">
        <v>901</v>
      </c>
      <c r="D258" s="40" t="s">
        <v>121</v>
      </c>
      <c r="E258" s="36" t="s">
        <v>370</v>
      </c>
      <c r="F258" s="44">
        <v>240</v>
      </c>
      <c r="G258" s="80">
        <v>600</v>
      </c>
      <c r="H258" s="80">
        <v>600</v>
      </c>
    </row>
    <row r="259" spans="1:8" ht="165.75" thickBot="1">
      <c r="A259" s="35">
        <v>253</v>
      </c>
      <c r="B259" s="35" t="s">
        <v>325</v>
      </c>
      <c r="C259" s="39">
        <v>901</v>
      </c>
      <c r="D259" s="40" t="s">
        <v>121</v>
      </c>
      <c r="E259" s="36" t="s">
        <v>326</v>
      </c>
      <c r="F259" s="44"/>
      <c r="G259" s="80">
        <f>SUM(G260)</f>
        <v>289.8</v>
      </c>
      <c r="H259" s="80">
        <f>SUM(H260)</f>
        <v>289.8</v>
      </c>
    </row>
    <row r="260" spans="1:8" ht="45.75" thickBot="1">
      <c r="A260" s="35">
        <v>254</v>
      </c>
      <c r="B260" s="35" t="s">
        <v>40</v>
      </c>
      <c r="C260" s="39">
        <v>901</v>
      </c>
      <c r="D260" s="40" t="s">
        <v>121</v>
      </c>
      <c r="E260" s="36" t="s">
        <v>326</v>
      </c>
      <c r="F260" s="44">
        <v>240</v>
      </c>
      <c r="G260" s="80">
        <v>289.8</v>
      </c>
      <c r="H260" s="80">
        <v>289.8</v>
      </c>
    </row>
    <row r="261" spans="1:8" ht="15.75" thickBot="1">
      <c r="A261" s="35">
        <v>255</v>
      </c>
      <c r="B261" s="38" t="s">
        <v>29</v>
      </c>
      <c r="C261" s="39">
        <v>901</v>
      </c>
      <c r="D261" s="40" t="s">
        <v>123</v>
      </c>
      <c r="E261" s="40"/>
      <c r="F261" s="51"/>
      <c r="G261" s="80">
        <f>SUM(G262,G267,G288)</f>
        <v>74007.5</v>
      </c>
      <c r="H261" s="80">
        <f>SUM(H262,H267,H288)</f>
        <v>70469.5</v>
      </c>
    </row>
    <row r="262" spans="1:8" ht="15.75" thickBot="1">
      <c r="A262" s="35">
        <v>256</v>
      </c>
      <c r="B262" s="38" t="s">
        <v>30</v>
      </c>
      <c r="C262" s="39">
        <v>901</v>
      </c>
      <c r="D262" s="40" t="s">
        <v>122</v>
      </c>
      <c r="E262" s="40"/>
      <c r="F262" s="41"/>
      <c r="G262" s="80">
        <f t="shared" ref="G262:H265" si="10">SUM(G263)</f>
        <v>5088.1000000000004</v>
      </c>
      <c r="H262" s="80">
        <f t="shared" si="10"/>
        <v>5088.1000000000004</v>
      </c>
    </row>
    <row r="263" spans="1:8" ht="60.75" thickBot="1">
      <c r="A263" s="35">
        <v>257</v>
      </c>
      <c r="B263" s="46" t="s">
        <v>140</v>
      </c>
      <c r="C263" s="39">
        <v>901</v>
      </c>
      <c r="D263" s="40">
        <v>1001</v>
      </c>
      <c r="E263" s="43" t="s">
        <v>146</v>
      </c>
      <c r="F263" s="45"/>
      <c r="G263" s="80">
        <f t="shared" si="10"/>
        <v>5088.1000000000004</v>
      </c>
      <c r="H263" s="80">
        <f t="shared" si="10"/>
        <v>5088.1000000000004</v>
      </c>
    </row>
    <row r="264" spans="1:8" ht="75.75" thickBot="1">
      <c r="A264" s="35">
        <v>258</v>
      </c>
      <c r="B264" s="46" t="s">
        <v>141</v>
      </c>
      <c r="C264" s="39">
        <v>901</v>
      </c>
      <c r="D264" s="40">
        <v>1001</v>
      </c>
      <c r="E264" s="43" t="s">
        <v>147</v>
      </c>
      <c r="F264" s="44"/>
      <c r="G264" s="80">
        <f t="shared" si="10"/>
        <v>5088.1000000000004</v>
      </c>
      <c r="H264" s="80">
        <f t="shared" si="10"/>
        <v>5088.1000000000004</v>
      </c>
    </row>
    <row r="265" spans="1:8" ht="75.75" thickBot="1">
      <c r="A265" s="35">
        <v>259</v>
      </c>
      <c r="B265" s="35" t="s">
        <v>402</v>
      </c>
      <c r="C265" s="39">
        <v>901</v>
      </c>
      <c r="D265" s="40">
        <v>1001</v>
      </c>
      <c r="E265" s="43" t="s">
        <v>255</v>
      </c>
      <c r="F265" s="44"/>
      <c r="G265" s="80">
        <f t="shared" si="10"/>
        <v>5088.1000000000004</v>
      </c>
      <c r="H265" s="80">
        <f t="shared" si="10"/>
        <v>5088.1000000000004</v>
      </c>
    </row>
    <row r="266" spans="1:8" ht="45.75" thickBot="1">
      <c r="A266" s="35">
        <v>260</v>
      </c>
      <c r="B266" s="46" t="s">
        <v>72</v>
      </c>
      <c r="C266" s="39">
        <v>901</v>
      </c>
      <c r="D266" s="40" t="s">
        <v>122</v>
      </c>
      <c r="E266" s="43" t="s">
        <v>255</v>
      </c>
      <c r="F266" s="44">
        <v>320</v>
      </c>
      <c r="G266" s="80">
        <v>5088.1000000000004</v>
      </c>
      <c r="H266" s="80">
        <v>5088.1000000000004</v>
      </c>
    </row>
    <row r="267" spans="1:8" ht="15.75" thickBot="1">
      <c r="A267" s="35">
        <v>261</v>
      </c>
      <c r="B267" s="35" t="s">
        <v>31</v>
      </c>
      <c r="C267" s="39">
        <v>901</v>
      </c>
      <c r="D267" s="40">
        <v>1003</v>
      </c>
      <c r="E267" s="53"/>
      <c r="F267" s="44"/>
      <c r="G267" s="80">
        <f>SUM(G268,G285)</f>
        <v>64145</v>
      </c>
      <c r="H267" s="80">
        <f>SUM(H268,H285)</f>
        <v>60837</v>
      </c>
    </row>
    <row r="268" spans="1:8" ht="60.75" thickBot="1">
      <c r="A268" s="35">
        <v>262</v>
      </c>
      <c r="B268" s="35" t="s">
        <v>140</v>
      </c>
      <c r="C268" s="39">
        <v>901</v>
      </c>
      <c r="D268" s="40">
        <v>1003</v>
      </c>
      <c r="E268" s="36" t="s">
        <v>146</v>
      </c>
      <c r="F268" s="45"/>
      <c r="G268" s="80">
        <f>SUM(G269,G279,G282)</f>
        <v>63945</v>
      </c>
      <c r="H268" s="80">
        <f>SUM(H269,H279,H282)</f>
        <v>60637</v>
      </c>
    </row>
    <row r="269" spans="1:8" ht="60.75" thickBot="1">
      <c r="A269" s="35">
        <v>263</v>
      </c>
      <c r="B269" s="35" t="s">
        <v>247</v>
      </c>
      <c r="C269" s="39">
        <v>901</v>
      </c>
      <c r="D269" s="40">
        <v>1003</v>
      </c>
      <c r="E269" s="36" t="s">
        <v>256</v>
      </c>
      <c r="F269" s="45"/>
      <c r="G269" s="80">
        <f>SUM(G270,G273,G276)</f>
        <v>61908</v>
      </c>
      <c r="H269" s="80">
        <f>SUM(H270,H273,H276)</f>
        <v>58600</v>
      </c>
    </row>
    <row r="270" spans="1:8" ht="75.75" thickBot="1">
      <c r="A270" s="35">
        <v>264</v>
      </c>
      <c r="B270" s="35" t="s">
        <v>74</v>
      </c>
      <c r="C270" s="39">
        <v>901</v>
      </c>
      <c r="D270" s="40">
        <v>1003</v>
      </c>
      <c r="E270" s="36" t="s">
        <v>257</v>
      </c>
      <c r="F270" s="44"/>
      <c r="G270" s="80">
        <f>SUM(G271,G272)</f>
        <v>2482</v>
      </c>
      <c r="H270" s="80">
        <f>SUM(H271,H272)</f>
        <v>2302</v>
      </c>
    </row>
    <row r="271" spans="1:8" ht="46.5" customHeight="1" thickBot="1">
      <c r="A271" s="35">
        <v>265</v>
      </c>
      <c r="B271" s="35" t="s">
        <v>40</v>
      </c>
      <c r="C271" s="39">
        <v>901</v>
      </c>
      <c r="D271" s="40" t="s">
        <v>128</v>
      </c>
      <c r="E271" s="36" t="s">
        <v>257</v>
      </c>
      <c r="F271" s="44">
        <v>240</v>
      </c>
      <c r="G271" s="80">
        <v>40</v>
      </c>
      <c r="H271" s="80">
        <v>30</v>
      </c>
    </row>
    <row r="272" spans="1:8" ht="30.75" thickBot="1">
      <c r="A272" s="35">
        <v>266</v>
      </c>
      <c r="B272" s="35" t="s">
        <v>75</v>
      </c>
      <c r="C272" s="39">
        <v>901</v>
      </c>
      <c r="D272" s="40" t="s">
        <v>128</v>
      </c>
      <c r="E272" s="36" t="s">
        <v>257</v>
      </c>
      <c r="F272" s="44">
        <v>310</v>
      </c>
      <c r="G272" s="80">
        <v>2442</v>
      </c>
      <c r="H272" s="80">
        <v>2272</v>
      </c>
    </row>
    <row r="273" spans="1:8" ht="90.75" thickBot="1">
      <c r="A273" s="35">
        <v>267</v>
      </c>
      <c r="B273" s="35" t="s">
        <v>248</v>
      </c>
      <c r="C273" s="39">
        <v>901</v>
      </c>
      <c r="D273" s="40" t="s">
        <v>128</v>
      </c>
      <c r="E273" s="36" t="s">
        <v>258</v>
      </c>
      <c r="F273" s="44"/>
      <c r="G273" s="80">
        <f>SUM(G274,G275)</f>
        <v>50040</v>
      </c>
      <c r="H273" s="80">
        <f>SUM(H274,H275)</f>
        <v>46915</v>
      </c>
    </row>
    <row r="274" spans="1:8" ht="45.75" thickBot="1">
      <c r="A274" s="35">
        <v>268</v>
      </c>
      <c r="B274" s="35" t="s">
        <v>40</v>
      </c>
      <c r="C274" s="39">
        <v>901</v>
      </c>
      <c r="D274" s="40" t="s">
        <v>128</v>
      </c>
      <c r="E274" s="36" t="s">
        <v>258</v>
      </c>
      <c r="F274" s="44">
        <v>240</v>
      </c>
      <c r="G274" s="80">
        <v>740</v>
      </c>
      <c r="H274" s="80">
        <v>720</v>
      </c>
    </row>
    <row r="275" spans="1:8" ht="30.75" thickBot="1">
      <c r="A275" s="35">
        <v>269</v>
      </c>
      <c r="B275" s="35" t="s">
        <v>75</v>
      </c>
      <c r="C275" s="39">
        <v>901</v>
      </c>
      <c r="D275" s="40">
        <v>1003</v>
      </c>
      <c r="E275" s="36" t="s">
        <v>258</v>
      </c>
      <c r="F275" s="44">
        <v>310</v>
      </c>
      <c r="G275" s="80">
        <v>49300</v>
      </c>
      <c r="H275" s="80">
        <v>46195</v>
      </c>
    </row>
    <row r="276" spans="1:8" ht="75.75" thickBot="1">
      <c r="A276" s="35">
        <v>270</v>
      </c>
      <c r="B276" s="35" t="s">
        <v>76</v>
      </c>
      <c r="C276" s="39">
        <v>901</v>
      </c>
      <c r="D276" s="40">
        <v>1003</v>
      </c>
      <c r="E276" s="36" t="s">
        <v>259</v>
      </c>
      <c r="F276" s="44"/>
      <c r="G276" s="80">
        <f>SUM(G277,G278)</f>
        <v>9386</v>
      </c>
      <c r="H276" s="80">
        <f>SUM(H277,H278)</f>
        <v>9383</v>
      </c>
    </row>
    <row r="277" spans="1:8" ht="63" customHeight="1" thickBot="1">
      <c r="A277" s="35">
        <v>271</v>
      </c>
      <c r="B277" s="35" t="s">
        <v>40</v>
      </c>
      <c r="C277" s="39">
        <v>901</v>
      </c>
      <c r="D277" s="40">
        <v>1003</v>
      </c>
      <c r="E277" s="36" t="s">
        <v>259</v>
      </c>
      <c r="F277" s="44">
        <v>240</v>
      </c>
      <c r="G277" s="80">
        <v>110</v>
      </c>
      <c r="H277" s="80">
        <v>110</v>
      </c>
    </row>
    <row r="278" spans="1:8" ht="30.75" thickBot="1">
      <c r="A278" s="35">
        <v>272</v>
      </c>
      <c r="B278" s="35" t="s">
        <v>75</v>
      </c>
      <c r="C278" s="39">
        <v>901</v>
      </c>
      <c r="D278" s="40" t="s">
        <v>128</v>
      </c>
      <c r="E278" s="36" t="s">
        <v>259</v>
      </c>
      <c r="F278" s="44">
        <v>310</v>
      </c>
      <c r="G278" s="80">
        <v>9276</v>
      </c>
      <c r="H278" s="80">
        <v>9273</v>
      </c>
    </row>
    <row r="279" spans="1:8" ht="60.75" thickBot="1">
      <c r="A279" s="35">
        <v>273</v>
      </c>
      <c r="B279" s="35" t="s">
        <v>371</v>
      </c>
      <c r="C279" s="39">
        <v>901</v>
      </c>
      <c r="D279" s="40" t="s">
        <v>128</v>
      </c>
      <c r="E279" s="36" t="s">
        <v>260</v>
      </c>
      <c r="F279" s="44"/>
      <c r="G279" s="92">
        <f>SUM(G280)</f>
        <v>1200</v>
      </c>
      <c r="H279" s="92">
        <f>SUM(H280)</f>
        <v>1200</v>
      </c>
    </row>
    <row r="280" spans="1:8" ht="60.75" thickBot="1">
      <c r="A280" s="35">
        <v>274</v>
      </c>
      <c r="B280" s="35" t="s">
        <v>249</v>
      </c>
      <c r="C280" s="39">
        <v>901</v>
      </c>
      <c r="D280" s="40">
        <v>1003</v>
      </c>
      <c r="E280" s="36" t="s">
        <v>261</v>
      </c>
      <c r="F280" s="44"/>
      <c r="G280" s="92">
        <f>SUM(G281)</f>
        <v>1200</v>
      </c>
      <c r="H280" s="92">
        <f>SUM(H281)</f>
        <v>1200</v>
      </c>
    </row>
    <row r="281" spans="1:8" ht="45.75" thickBot="1">
      <c r="A281" s="35">
        <v>275</v>
      </c>
      <c r="B281" s="35" t="s">
        <v>72</v>
      </c>
      <c r="C281" s="39">
        <v>901</v>
      </c>
      <c r="D281" s="40">
        <v>1003</v>
      </c>
      <c r="E281" s="36" t="s">
        <v>261</v>
      </c>
      <c r="F281" s="44">
        <v>320</v>
      </c>
      <c r="G281" s="92">
        <v>1200</v>
      </c>
      <c r="H281" s="92">
        <v>1200</v>
      </c>
    </row>
    <row r="282" spans="1:8" ht="60.75" thickBot="1">
      <c r="A282" s="35">
        <v>276</v>
      </c>
      <c r="B282" s="35" t="s">
        <v>250</v>
      </c>
      <c r="C282" s="39">
        <v>901</v>
      </c>
      <c r="D282" s="40">
        <v>1003</v>
      </c>
      <c r="E282" s="36" t="s">
        <v>262</v>
      </c>
      <c r="F282" s="44"/>
      <c r="G282" s="92">
        <f>SUM(G283)</f>
        <v>837</v>
      </c>
      <c r="H282" s="92">
        <f>SUM(H283)</f>
        <v>837</v>
      </c>
    </row>
    <row r="283" spans="1:8" ht="45.75" customHeight="1" thickBot="1">
      <c r="A283" s="35">
        <v>277</v>
      </c>
      <c r="B283" s="35" t="s">
        <v>73</v>
      </c>
      <c r="C283" s="39">
        <v>901</v>
      </c>
      <c r="D283" s="40">
        <v>1003</v>
      </c>
      <c r="E283" s="36" t="s">
        <v>263</v>
      </c>
      <c r="F283" s="44"/>
      <c r="G283" s="92">
        <f>SUM(G284)</f>
        <v>837</v>
      </c>
      <c r="H283" s="92">
        <f>SUM(H284)</f>
        <v>837</v>
      </c>
    </row>
    <row r="284" spans="1:8" ht="45.75" thickBot="1">
      <c r="A284" s="35">
        <v>278</v>
      </c>
      <c r="B284" s="35" t="s">
        <v>72</v>
      </c>
      <c r="C284" s="39">
        <v>901</v>
      </c>
      <c r="D284" s="40">
        <v>1003</v>
      </c>
      <c r="E284" s="36" t="s">
        <v>263</v>
      </c>
      <c r="F284" s="44">
        <v>320</v>
      </c>
      <c r="G284" s="92">
        <v>837</v>
      </c>
      <c r="H284" s="92">
        <v>837</v>
      </c>
    </row>
    <row r="285" spans="1:8" ht="30.75" thickBot="1">
      <c r="A285" s="35">
        <v>279</v>
      </c>
      <c r="B285" s="35" t="s">
        <v>1</v>
      </c>
      <c r="C285" s="39">
        <v>901</v>
      </c>
      <c r="D285" s="40">
        <v>1003</v>
      </c>
      <c r="E285" s="36" t="s">
        <v>134</v>
      </c>
      <c r="F285" s="44"/>
      <c r="G285" s="80">
        <f>SUM(G286)</f>
        <v>200</v>
      </c>
      <c r="H285" s="80">
        <f>SUM(H286)</f>
        <v>200</v>
      </c>
    </row>
    <row r="286" spans="1:8" ht="30.75" thickBot="1">
      <c r="A286" s="35">
        <v>280</v>
      </c>
      <c r="B286" s="35" t="s">
        <v>4</v>
      </c>
      <c r="C286" s="39">
        <v>901</v>
      </c>
      <c r="D286" s="40">
        <v>1003</v>
      </c>
      <c r="E286" s="36" t="s">
        <v>151</v>
      </c>
      <c r="F286" s="44"/>
      <c r="G286" s="80">
        <f>SUM(G287)</f>
        <v>200</v>
      </c>
      <c r="H286" s="80">
        <f>SUM(H287)</f>
        <v>200</v>
      </c>
    </row>
    <row r="287" spans="1:8" ht="14.25" customHeight="1" thickBot="1">
      <c r="A287" s="35">
        <v>281</v>
      </c>
      <c r="B287" s="35" t="s">
        <v>72</v>
      </c>
      <c r="C287" s="39">
        <v>901</v>
      </c>
      <c r="D287" s="40" t="s">
        <v>128</v>
      </c>
      <c r="E287" s="36" t="s">
        <v>151</v>
      </c>
      <c r="F287" s="44">
        <v>320</v>
      </c>
      <c r="G287" s="80">
        <v>200</v>
      </c>
      <c r="H287" s="80">
        <v>200</v>
      </c>
    </row>
    <row r="288" spans="1:8" ht="30.75" thickBot="1">
      <c r="A288" s="35">
        <v>282</v>
      </c>
      <c r="B288" s="35" t="s">
        <v>77</v>
      </c>
      <c r="C288" s="39">
        <v>901</v>
      </c>
      <c r="D288" s="40" t="s">
        <v>271</v>
      </c>
      <c r="E288" s="94"/>
      <c r="F288" s="45"/>
      <c r="G288" s="80">
        <f>SUM(G289)</f>
        <v>4774.3999999999996</v>
      </c>
      <c r="H288" s="80">
        <f>SUM(H289)</f>
        <v>4544.3999999999996</v>
      </c>
    </row>
    <row r="289" spans="1:8" ht="60.75" thickBot="1">
      <c r="A289" s="35">
        <v>283</v>
      </c>
      <c r="B289" s="35" t="s">
        <v>140</v>
      </c>
      <c r="C289" s="39">
        <v>901</v>
      </c>
      <c r="D289" s="40" t="s">
        <v>271</v>
      </c>
      <c r="E289" s="36" t="s">
        <v>146</v>
      </c>
      <c r="F289" s="44"/>
      <c r="G289" s="80">
        <f>SUM(G290,G309,G312,G315)</f>
        <v>4774.3999999999996</v>
      </c>
      <c r="H289" s="80">
        <f>SUM(H290,H309,H312,H315)</f>
        <v>4544.3999999999996</v>
      </c>
    </row>
    <row r="290" spans="1:8" ht="60.75" thickBot="1">
      <c r="A290" s="35">
        <v>284</v>
      </c>
      <c r="B290" s="35" t="s">
        <v>247</v>
      </c>
      <c r="C290" s="59">
        <v>901</v>
      </c>
      <c r="D290" s="60" t="s">
        <v>271</v>
      </c>
      <c r="E290" s="36" t="s">
        <v>256</v>
      </c>
      <c r="F290" s="61"/>
      <c r="G290" s="80">
        <f>SUM(G291,G294,G296,G298,G300,G302,G304,G306)</f>
        <v>4724.3999999999996</v>
      </c>
      <c r="H290" s="80">
        <f>SUM(H291,H294,H296,H298,H300,H302,H304,H306)</f>
        <v>4494.3999999999996</v>
      </c>
    </row>
    <row r="291" spans="1:8" ht="75.75" thickBot="1">
      <c r="A291" s="35">
        <v>285</v>
      </c>
      <c r="B291" s="35" t="s">
        <v>415</v>
      </c>
      <c r="C291" s="46">
        <v>901</v>
      </c>
      <c r="D291" s="48" t="s">
        <v>271</v>
      </c>
      <c r="E291" s="36" t="s">
        <v>372</v>
      </c>
      <c r="F291" s="49"/>
      <c r="G291" s="80">
        <f>SUM(G292,G293)</f>
        <v>1445.8</v>
      </c>
      <c r="H291" s="80">
        <f>SUM(H292,H293)</f>
        <v>1445.8</v>
      </c>
    </row>
    <row r="292" spans="1:8" ht="45.75" thickBot="1">
      <c r="A292" s="35">
        <v>286</v>
      </c>
      <c r="B292" s="35" t="s">
        <v>40</v>
      </c>
      <c r="C292" s="39">
        <v>901</v>
      </c>
      <c r="D292" s="40" t="s">
        <v>271</v>
      </c>
      <c r="E292" s="36" t="s">
        <v>372</v>
      </c>
      <c r="F292" s="44">
        <v>240</v>
      </c>
      <c r="G292" s="80">
        <v>1406.2</v>
      </c>
      <c r="H292" s="80">
        <v>1406.2</v>
      </c>
    </row>
    <row r="293" spans="1:8" ht="45.75" thickBot="1">
      <c r="A293" s="35">
        <v>287</v>
      </c>
      <c r="B293" s="35" t="s">
        <v>72</v>
      </c>
      <c r="C293" s="46">
        <v>901</v>
      </c>
      <c r="D293" s="40" t="s">
        <v>271</v>
      </c>
      <c r="E293" s="36" t="s">
        <v>372</v>
      </c>
      <c r="F293" s="44">
        <v>310</v>
      </c>
      <c r="G293" s="80">
        <v>39.6</v>
      </c>
      <c r="H293" s="80">
        <v>39.6</v>
      </c>
    </row>
    <row r="294" spans="1:8" ht="60.75" thickBot="1">
      <c r="A294" s="35">
        <v>288</v>
      </c>
      <c r="B294" s="98" t="s">
        <v>416</v>
      </c>
      <c r="C294" s="39">
        <v>901</v>
      </c>
      <c r="D294" s="40">
        <v>1006</v>
      </c>
      <c r="E294" s="36" t="s">
        <v>373</v>
      </c>
      <c r="F294" s="44"/>
      <c r="G294" s="92">
        <f>SUM(G295)</f>
        <v>385</v>
      </c>
      <c r="H294" s="92">
        <f>SUM(H295)</f>
        <v>385</v>
      </c>
    </row>
    <row r="295" spans="1:8" ht="33" customHeight="1" thickBot="1">
      <c r="A295" s="35">
        <v>289</v>
      </c>
      <c r="B295" s="35" t="s">
        <v>40</v>
      </c>
      <c r="C295" s="39">
        <v>901</v>
      </c>
      <c r="D295" s="40">
        <v>1006</v>
      </c>
      <c r="E295" s="36" t="s">
        <v>373</v>
      </c>
      <c r="F295" s="44">
        <v>240</v>
      </c>
      <c r="G295" s="92">
        <v>385</v>
      </c>
      <c r="H295" s="92">
        <v>385</v>
      </c>
    </row>
    <row r="296" spans="1:8" ht="30.75" thickBot="1">
      <c r="A296" s="35">
        <v>290</v>
      </c>
      <c r="B296" s="35" t="s">
        <v>251</v>
      </c>
      <c r="C296" s="39">
        <v>901</v>
      </c>
      <c r="D296" s="40">
        <v>1006</v>
      </c>
      <c r="E296" s="36" t="s">
        <v>374</v>
      </c>
      <c r="F296" s="44"/>
      <c r="G296" s="92">
        <f>SUM(G297)</f>
        <v>335</v>
      </c>
      <c r="H296" s="92">
        <f>SUM(H297)</f>
        <v>335</v>
      </c>
    </row>
    <row r="297" spans="1:8" ht="45.75" thickBot="1">
      <c r="A297" s="35">
        <v>291</v>
      </c>
      <c r="B297" s="35" t="s">
        <v>40</v>
      </c>
      <c r="C297" s="39">
        <v>901</v>
      </c>
      <c r="D297" s="40">
        <v>1006</v>
      </c>
      <c r="E297" s="36" t="s">
        <v>374</v>
      </c>
      <c r="F297" s="44">
        <v>240</v>
      </c>
      <c r="G297" s="92">
        <v>335</v>
      </c>
      <c r="H297" s="92">
        <v>335</v>
      </c>
    </row>
    <row r="298" spans="1:8" ht="60.75" thickBot="1">
      <c r="A298" s="35">
        <v>292</v>
      </c>
      <c r="B298" s="35" t="s">
        <v>417</v>
      </c>
      <c r="C298" s="39">
        <v>901</v>
      </c>
      <c r="D298" s="40">
        <v>1006</v>
      </c>
      <c r="E298" s="36" t="s">
        <v>375</v>
      </c>
      <c r="F298" s="44"/>
      <c r="G298" s="80">
        <f>SUM(G299)</f>
        <v>30</v>
      </c>
      <c r="H298" s="80">
        <f>SUM(H299)</f>
        <v>30</v>
      </c>
    </row>
    <row r="299" spans="1:8" ht="45.75" thickBot="1">
      <c r="A299" s="35">
        <v>293</v>
      </c>
      <c r="B299" s="35" t="s">
        <v>40</v>
      </c>
      <c r="C299" s="39">
        <v>901</v>
      </c>
      <c r="D299" s="40">
        <v>1006</v>
      </c>
      <c r="E299" s="36" t="s">
        <v>375</v>
      </c>
      <c r="F299" s="44">
        <v>240</v>
      </c>
      <c r="G299" s="80">
        <v>30</v>
      </c>
      <c r="H299" s="80">
        <v>30</v>
      </c>
    </row>
    <row r="300" spans="1:8" ht="105.75" thickBot="1">
      <c r="A300" s="35">
        <v>294</v>
      </c>
      <c r="B300" s="35" t="s">
        <v>418</v>
      </c>
      <c r="C300" s="39">
        <v>901</v>
      </c>
      <c r="D300" s="40">
        <v>1006</v>
      </c>
      <c r="E300" s="36" t="s">
        <v>376</v>
      </c>
      <c r="F300" s="44"/>
      <c r="G300" s="80">
        <f>SUM(G301)</f>
        <v>10</v>
      </c>
      <c r="H300" s="80">
        <f>SUM(H301)</f>
        <v>10</v>
      </c>
    </row>
    <row r="301" spans="1:8" ht="45.75" thickBot="1">
      <c r="A301" s="35">
        <v>295</v>
      </c>
      <c r="B301" s="35" t="s">
        <v>40</v>
      </c>
      <c r="C301" s="39">
        <v>901</v>
      </c>
      <c r="D301" s="40">
        <v>1006</v>
      </c>
      <c r="E301" s="36" t="s">
        <v>376</v>
      </c>
      <c r="F301" s="44">
        <v>240</v>
      </c>
      <c r="G301" s="80">
        <v>10</v>
      </c>
      <c r="H301" s="80">
        <v>10</v>
      </c>
    </row>
    <row r="302" spans="1:8" ht="60.75" thickBot="1">
      <c r="A302" s="35">
        <v>296</v>
      </c>
      <c r="B302" s="35" t="s">
        <v>419</v>
      </c>
      <c r="C302" s="39">
        <v>901</v>
      </c>
      <c r="D302" s="40">
        <v>1006</v>
      </c>
      <c r="E302" s="36" t="s">
        <v>377</v>
      </c>
      <c r="F302" s="44"/>
      <c r="G302" s="80">
        <f>SUM(G303)</f>
        <v>113.6</v>
      </c>
      <c r="H302" s="80">
        <f>SUM(H303)</f>
        <v>113.6</v>
      </c>
    </row>
    <row r="303" spans="1:8" ht="47.25" customHeight="1" thickBot="1">
      <c r="A303" s="35">
        <v>297</v>
      </c>
      <c r="B303" s="35" t="s">
        <v>40</v>
      </c>
      <c r="C303" s="39">
        <v>901</v>
      </c>
      <c r="D303" s="40">
        <v>1006</v>
      </c>
      <c r="E303" s="36" t="s">
        <v>377</v>
      </c>
      <c r="F303" s="44">
        <v>240</v>
      </c>
      <c r="G303" s="80">
        <v>113.6</v>
      </c>
      <c r="H303" s="80">
        <v>113.6</v>
      </c>
    </row>
    <row r="304" spans="1:8" ht="75.75" thickBot="1">
      <c r="A304" s="35">
        <v>298</v>
      </c>
      <c r="B304" s="35" t="s">
        <v>74</v>
      </c>
      <c r="C304" s="39">
        <v>901</v>
      </c>
      <c r="D304" s="40">
        <v>1006</v>
      </c>
      <c r="E304" s="36" t="s">
        <v>257</v>
      </c>
      <c r="F304" s="44"/>
      <c r="G304" s="80">
        <f>SUM(G305)</f>
        <v>110</v>
      </c>
      <c r="H304" s="80">
        <f>SUM(H305)</f>
        <v>90</v>
      </c>
    </row>
    <row r="305" spans="1:8" ht="59.25" customHeight="1" thickBot="1">
      <c r="A305" s="35">
        <v>299</v>
      </c>
      <c r="B305" s="35" t="s">
        <v>40</v>
      </c>
      <c r="C305" s="39">
        <v>901</v>
      </c>
      <c r="D305" s="40">
        <v>1006</v>
      </c>
      <c r="E305" s="36" t="s">
        <v>257</v>
      </c>
      <c r="F305" s="44">
        <v>240</v>
      </c>
      <c r="G305" s="80">
        <v>110</v>
      </c>
      <c r="H305" s="80">
        <v>90</v>
      </c>
    </row>
    <row r="306" spans="1:8" ht="45.75" thickBot="1">
      <c r="A306" s="35">
        <v>300</v>
      </c>
      <c r="B306" s="35" t="s">
        <v>133</v>
      </c>
      <c r="C306" s="39">
        <v>901</v>
      </c>
      <c r="D306" s="40">
        <v>1006</v>
      </c>
      <c r="E306" s="36" t="s">
        <v>264</v>
      </c>
      <c r="F306" s="44"/>
      <c r="G306" s="80">
        <f>SUM(G307,G308)</f>
        <v>2295</v>
      </c>
      <c r="H306" s="80">
        <f>SUM(H307,H308)</f>
        <v>2085</v>
      </c>
    </row>
    <row r="307" spans="1:8" ht="45.75" thickBot="1">
      <c r="A307" s="35">
        <v>301</v>
      </c>
      <c r="B307" s="35" t="s">
        <v>39</v>
      </c>
      <c r="C307" s="39">
        <v>901</v>
      </c>
      <c r="D307" s="40">
        <v>1006</v>
      </c>
      <c r="E307" s="36" t="s">
        <v>264</v>
      </c>
      <c r="F307" s="44">
        <v>120</v>
      </c>
      <c r="G307" s="80">
        <v>1550</v>
      </c>
      <c r="H307" s="80">
        <v>1420</v>
      </c>
    </row>
    <row r="308" spans="1:8" ht="45.75" thickBot="1">
      <c r="A308" s="35">
        <v>302</v>
      </c>
      <c r="B308" s="35" t="s">
        <v>40</v>
      </c>
      <c r="C308" s="39">
        <v>901</v>
      </c>
      <c r="D308" s="40">
        <v>1006</v>
      </c>
      <c r="E308" s="36" t="s">
        <v>264</v>
      </c>
      <c r="F308" s="44">
        <v>240</v>
      </c>
      <c r="G308" s="80">
        <v>745</v>
      </c>
      <c r="H308" s="80">
        <v>665</v>
      </c>
    </row>
    <row r="309" spans="1:8" ht="45.75" thickBot="1">
      <c r="A309" s="35">
        <v>303</v>
      </c>
      <c r="B309" s="35" t="s">
        <v>252</v>
      </c>
      <c r="C309" s="39">
        <v>901</v>
      </c>
      <c r="D309" s="40">
        <v>1006</v>
      </c>
      <c r="E309" s="36" t="s">
        <v>265</v>
      </c>
      <c r="F309" s="44"/>
      <c r="G309" s="80">
        <f>SUM(G310)</f>
        <v>20</v>
      </c>
      <c r="H309" s="80">
        <f>SUM(H310)</f>
        <v>20</v>
      </c>
    </row>
    <row r="310" spans="1:8" ht="60.75" thickBot="1">
      <c r="A310" s="35">
        <v>304</v>
      </c>
      <c r="B310" s="35" t="s">
        <v>78</v>
      </c>
      <c r="C310" s="39">
        <v>901</v>
      </c>
      <c r="D310" s="40">
        <v>1006</v>
      </c>
      <c r="E310" s="36" t="s">
        <v>266</v>
      </c>
      <c r="F310" s="44"/>
      <c r="G310" s="80">
        <f>SUM(G311)</f>
        <v>20</v>
      </c>
      <c r="H310" s="80">
        <f>SUM(H311)</f>
        <v>20</v>
      </c>
    </row>
    <row r="311" spans="1:8" ht="45" customHeight="1" thickBot="1">
      <c r="A311" s="35">
        <v>305</v>
      </c>
      <c r="B311" s="35" t="s">
        <v>40</v>
      </c>
      <c r="C311" s="39">
        <v>901</v>
      </c>
      <c r="D311" s="40">
        <v>1006</v>
      </c>
      <c r="E311" s="36" t="s">
        <v>266</v>
      </c>
      <c r="F311" s="44">
        <v>240</v>
      </c>
      <c r="G311" s="80">
        <v>20</v>
      </c>
      <c r="H311" s="80">
        <v>20</v>
      </c>
    </row>
    <row r="312" spans="1:8" ht="75.75" thickBot="1">
      <c r="A312" s="35">
        <v>306</v>
      </c>
      <c r="B312" s="35" t="s">
        <v>253</v>
      </c>
      <c r="C312" s="39">
        <v>901</v>
      </c>
      <c r="D312" s="40">
        <v>1006</v>
      </c>
      <c r="E312" s="36" t="s">
        <v>267</v>
      </c>
      <c r="F312" s="44"/>
      <c r="G312" s="80">
        <f>SUM(G313)</f>
        <v>10</v>
      </c>
      <c r="H312" s="80">
        <f>SUM(H313)</f>
        <v>10</v>
      </c>
    </row>
    <row r="313" spans="1:8" ht="75.75" thickBot="1">
      <c r="A313" s="35">
        <v>307</v>
      </c>
      <c r="B313" s="35" t="s">
        <v>79</v>
      </c>
      <c r="C313" s="39">
        <v>901</v>
      </c>
      <c r="D313" s="40">
        <v>1006</v>
      </c>
      <c r="E313" s="36" t="s">
        <v>268</v>
      </c>
      <c r="F313" s="44">
        <v>240</v>
      </c>
      <c r="G313" s="80">
        <f>SUM(G314)</f>
        <v>10</v>
      </c>
      <c r="H313" s="80">
        <f>SUM(H314)</f>
        <v>10</v>
      </c>
    </row>
    <row r="314" spans="1:8" ht="45.75" thickBot="1">
      <c r="A314" s="35">
        <v>308</v>
      </c>
      <c r="B314" s="35" t="s">
        <v>40</v>
      </c>
      <c r="C314" s="39">
        <v>901</v>
      </c>
      <c r="D314" s="40">
        <v>1006</v>
      </c>
      <c r="E314" s="36" t="s">
        <v>268</v>
      </c>
      <c r="F314" s="45"/>
      <c r="G314" s="80">
        <v>10</v>
      </c>
      <c r="H314" s="80">
        <v>10</v>
      </c>
    </row>
    <row r="315" spans="1:8" ht="60.75" thickBot="1">
      <c r="A315" s="35">
        <v>309</v>
      </c>
      <c r="B315" s="35" t="s">
        <v>254</v>
      </c>
      <c r="C315" s="39">
        <v>901</v>
      </c>
      <c r="D315" s="40">
        <v>1006</v>
      </c>
      <c r="E315" s="36" t="s">
        <v>269</v>
      </c>
      <c r="F315" s="45"/>
      <c r="G315" s="80">
        <f>SUM(G316)</f>
        <v>20</v>
      </c>
      <c r="H315" s="80">
        <f>SUM(H316)</f>
        <v>20</v>
      </c>
    </row>
    <row r="316" spans="1:8" ht="45.75" thickBot="1">
      <c r="A316" s="35">
        <v>310</v>
      </c>
      <c r="B316" s="35" t="s">
        <v>80</v>
      </c>
      <c r="C316" s="39">
        <v>901</v>
      </c>
      <c r="D316" s="40">
        <v>1006</v>
      </c>
      <c r="E316" s="36" t="s">
        <v>270</v>
      </c>
      <c r="F316" s="44"/>
      <c r="G316" s="80">
        <f>SUM(G317)</f>
        <v>20</v>
      </c>
      <c r="H316" s="80">
        <f>SUM(H317)</f>
        <v>20</v>
      </c>
    </row>
    <row r="317" spans="1:8" ht="45.75" thickBot="1">
      <c r="A317" s="35">
        <v>311</v>
      </c>
      <c r="B317" s="35" t="s">
        <v>51</v>
      </c>
      <c r="C317" s="39">
        <v>901</v>
      </c>
      <c r="D317" s="40" t="s">
        <v>271</v>
      </c>
      <c r="E317" s="36" t="s">
        <v>270</v>
      </c>
      <c r="F317" s="44">
        <v>240</v>
      </c>
      <c r="G317" s="80">
        <v>20</v>
      </c>
      <c r="H317" s="80">
        <v>20</v>
      </c>
    </row>
    <row r="318" spans="1:8" ht="15.75" thickBot="1">
      <c r="A318" s="35">
        <v>312</v>
      </c>
      <c r="B318" s="35" t="s">
        <v>32</v>
      </c>
      <c r="C318" s="39">
        <v>901</v>
      </c>
      <c r="D318" s="40" t="s">
        <v>378</v>
      </c>
      <c r="E318" s="94"/>
      <c r="F318" s="44"/>
      <c r="G318" s="80">
        <f t="shared" ref="G318:H320" si="11">SUM(G319)</f>
        <v>1254.5999999999999</v>
      </c>
      <c r="H318" s="80">
        <f t="shared" si="11"/>
        <v>1254.5999999999999</v>
      </c>
    </row>
    <row r="319" spans="1:8" ht="15.75" thickBot="1">
      <c r="A319" s="35">
        <v>313</v>
      </c>
      <c r="B319" s="35" t="s">
        <v>379</v>
      </c>
      <c r="C319" s="39">
        <v>901</v>
      </c>
      <c r="D319" s="40" t="s">
        <v>380</v>
      </c>
      <c r="E319" s="94"/>
      <c r="F319" s="44"/>
      <c r="G319" s="80">
        <f t="shared" si="11"/>
        <v>1254.5999999999999</v>
      </c>
      <c r="H319" s="80">
        <f t="shared" si="11"/>
        <v>1254.5999999999999</v>
      </c>
    </row>
    <row r="320" spans="1:8" ht="60.75" thickBot="1">
      <c r="A320" s="35">
        <v>314</v>
      </c>
      <c r="B320" s="35" t="s">
        <v>140</v>
      </c>
      <c r="C320" s="39">
        <v>901</v>
      </c>
      <c r="D320" s="40" t="s">
        <v>380</v>
      </c>
      <c r="E320" s="36" t="s">
        <v>146</v>
      </c>
      <c r="F320" s="44"/>
      <c r="G320" s="80">
        <f t="shared" si="11"/>
        <v>1254.5999999999999</v>
      </c>
      <c r="H320" s="80">
        <f t="shared" si="11"/>
        <v>1254.5999999999999</v>
      </c>
    </row>
    <row r="321" spans="1:8" ht="60.75" thickBot="1">
      <c r="A321" s="35">
        <v>315</v>
      </c>
      <c r="B321" s="35" t="s">
        <v>381</v>
      </c>
      <c r="C321" s="39">
        <v>901</v>
      </c>
      <c r="D321" s="40" t="s">
        <v>380</v>
      </c>
      <c r="E321" s="36" t="s">
        <v>238</v>
      </c>
      <c r="F321" s="45"/>
      <c r="G321" s="80">
        <f>SUM(G322,G324,G326)</f>
        <v>1254.5999999999999</v>
      </c>
      <c r="H321" s="80">
        <f>SUM(H322,H324,H326)</f>
        <v>1254.5999999999999</v>
      </c>
    </row>
    <row r="322" spans="1:8" ht="60.75" thickBot="1">
      <c r="A322" s="35">
        <v>316</v>
      </c>
      <c r="B322" s="35" t="s">
        <v>420</v>
      </c>
      <c r="C322" s="39">
        <v>901</v>
      </c>
      <c r="D322" s="40" t="s">
        <v>380</v>
      </c>
      <c r="E322" s="36" t="s">
        <v>382</v>
      </c>
      <c r="F322" s="44"/>
      <c r="G322" s="80">
        <f>SUM(G323)</f>
        <v>700</v>
      </c>
      <c r="H322" s="80">
        <f>SUM(H323)</f>
        <v>700</v>
      </c>
    </row>
    <row r="323" spans="1:8" ht="45.75" thickBot="1">
      <c r="A323" s="35">
        <v>317</v>
      </c>
      <c r="B323" s="35" t="s">
        <v>42</v>
      </c>
      <c r="C323" s="39">
        <v>901</v>
      </c>
      <c r="D323" s="40" t="s">
        <v>380</v>
      </c>
      <c r="E323" s="36" t="s">
        <v>382</v>
      </c>
      <c r="F323" s="44">
        <v>240</v>
      </c>
      <c r="G323" s="80">
        <v>700</v>
      </c>
      <c r="H323" s="80">
        <v>700</v>
      </c>
    </row>
    <row r="324" spans="1:8" ht="45.75" thickBot="1">
      <c r="A324" s="35">
        <v>318</v>
      </c>
      <c r="B324" s="35" t="s">
        <v>421</v>
      </c>
      <c r="C324" s="39">
        <v>901</v>
      </c>
      <c r="D324" s="40" t="s">
        <v>380</v>
      </c>
      <c r="E324" s="36" t="s">
        <v>383</v>
      </c>
      <c r="F324" s="44"/>
      <c r="G324" s="80">
        <f>SUM(G325)</f>
        <v>250</v>
      </c>
      <c r="H324" s="80">
        <f>SUM(H325)</f>
        <v>250</v>
      </c>
    </row>
    <row r="325" spans="1:8" ht="32.25" customHeight="1" thickBot="1">
      <c r="A325" s="35">
        <v>319</v>
      </c>
      <c r="B325" s="35" t="s">
        <v>42</v>
      </c>
      <c r="C325" s="39">
        <v>901</v>
      </c>
      <c r="D325" s="40" t="s">
        <v>380</v>
      </c>
      <c r="E325" s="36" t="s">
        <v>383</v>
      </c>
      <c r="F325" s="44">
        <v>240</v>
      </c>
      <c r="G325" s="80">
        <v>250</v>
      </c>
      <c r="H325" s="80">
        <v>250</v>
      </c>
    </row>
    <row r="326" spans="1:8" ht="30.75" thickBot="1">
      <c r="A326" s="35">
        <v>320</v>
      </c>
      <c r="B326" s="35" t="s">
        <v>272</v>
      </c>
      <c r="C326" s="39">
        <v>901</v>
      </c>
      <c r="D326" s="40" t="s">
        <v>380</v>
      </c>
      <c r="E326" s="36" t="s">
        <v>404</v>
      </c>
      <c r="F326" s="44"/>
      <c r="G326" s="80">
        <f>SUM(G327)</f>
        <v>304.60000000000002</v>
      </c>
      <c r="H326" s="80">
        <f>SUM(H327)</f>
        <v>304.60000000000002</v>
      </c>
    </row>
    <row r="327" spans="1:8" ht="45.75" thickBot="1">
      <c r="A327" s="35">
        <v>321</v>
      </c>
      <c r="B327" s="35" t="s">
        <v>42</v>
      </c>
      <c r="C327" s="39">
        <v>901</v>
      </c>
      <c r="D327" s="40" t="s">
        <v>380</v>
      </c>
      <c r="E327" s="36" t="s">
        <v>404</v>
      </c>
      <c r="F327" s="44">
        <v>240</v>
      </c>
      <c r="G327" s="80">
        <v>304.60000000000002</v>
      </c>
      <c r="H327" s="80">
        <v>304.60000000000002</v>
      </c>
    </row>
    <row r="328" spans="1:8" ht="15.75" thickBot="1">
      <c r="A328" s="35">
        <v>322</v>
      </c>
      <c r="B328" s="35" t="s">
        <v>384</v>
      </c>
      <c r="C328" s="39">
        <v>901</v>
      </c>
      <c r="D328" s="40">
        <v>1202</v>
      </c>
      <c r="E328" s="94"/>
      <c r="F328" s="41"/>
      <c r="G328" s="80">
        <f t="shared" ref="G328:H332" si="12">SUM(G329)</f>
        <v>798</v>
      </c>
      <c r="H328" s="80">
        <f t="shared" si="12"/>
        <v>798</v>
      </c>
    </row>
    <row r="329" spans="1:8" ht="30.75" thickBot="1">
      <c r="A329" s="35">
        <v>323</v>
      </c>
      <c r="B329" s="35" t="s">
        <v>33</v>
      </c>
      <c r="C329" s="39">
        <v>901</v>
      </c>
      <c r="D329" s="40">
        <v>1202</v>
      </c>
      <c r="E329" s="94"/>
      <c r="F329" s="45"/>
      <c r="G329" s="80">
        <f t="shared" si="12"/>
        <v>798</v>
      </c>
      <c r="H329" s="80">
        <f t="shared" si="12"/>
        <v>798</v>
      </c>
    </row>
    <row r="330" spans="1:8" ht="60.75" thickBot="1">
      <c r="A330" s="35">
        <v>324</v>
      </c>
      <c r="B330" s="35" t="s">
        <v>140</v>
      </c>
      <c r="C330" s="39">
        <v>901</v>
      </c>
      <c r="D330" s="40">
        <v>1202</v>
      </c>
      <c r="E330" s="36" t="s">
        <v>146</v>
      </c>
      <c r="F330" s="44"/>
      <c r="G330" s="80">
        <f t="shared" si="12"/>
        <v>798</v>
      </c>
      <c r="H330" s="80">
        <f t="shared" si="12"/>
        <v>798</v>
      </c>
    </row>
    <row r="331" spans="1:8" ht="75.75" thickBot="1">
      <c r="A331" s="35">
        <v>325</v>
      </c>
      <c r="B331" s="35" t="s">
        <v>385</v>
      </c>
      <c r="C331" s="39">
        <v>901</v>
      </c>
      <c r="D331" s="40">
        <v>1202</v>
      </c>
      <c r="E331" s="36" t="s">
        <v>201</v>
      </c>
      <c r="F331" s="44"/>
      <c r="G331" s="80">
        <f t="shared" si="12"/>
        <v>798</v>
      </c>
      <c r="H331" s="80">
        <f t="shared" si="12"/>
        <v>798</v>
      </c>
    </row>
    <row r="332" spans="1:8" ht="120.75" thickBot="1">
      <c r="A332" s="35">
        <v>326</v>
      </c>
      <c r="B332" s="37" t="s">
        <v>273</v>
      </c>
      <c r="C332" s="39">
        <v>901</v>
      </c>
      <c r="D332" s="40">
        <v>1202</v>
      </c>
      <c r="E332" s="36" t="s">
        <v>274</v>
      </c>
      <c r="F332" s="44"/>
      <c r="G332" s="80">
        <f t="shared" si="12"/>
        <v>798</v>
      </c>
      <c r="H332" s="80">
        <f t="shared" si="12"/>
        <v>798</v>
      </c>
    </row>
    <row r="333" spans="1:8" ht="45.75" thickBot="1">
      <c r="A333" s="35">
        <v>327</v>
      </c>
      <c r="B333" s="35" t="s">
        <v>42</v>
      </c>
      <c r="C333" s="39">
        <v>901</v>
      </c>
      <c r="D333" s="40">
        <v>1202</v>
      </c>
      <c r="E333" s="36" t="s">
        <v>274</v>
      </c>
      <c r="F333" s="44">
        <v>240</v>
      </c>
      <c r="G333" s="80">
        <v>798</v>
      </c>
      <c r="H333" s="80">
        <v>798</v>
      </c>
    </row>
    <row r="334" spans="1:8" ht="30" thickBot="1">
      <c r="A334" s="35">
        <v>328</v>
      </c>
      <c r="B334" s="63" t="s">
        <v>316</v>
      </c>
      <c r="C334" s="64">
        <v>906</v>
      </c>
      <c r="D334" s="40"/>
      <c r="E334" s="40"/>
      <c r="F334" s="45"/>
      <c r="G334" s="65">
        <f>SUM(G335)</f>
        <v>363913.00000000006</v>
      </c>
      <c r="H334" s="65">
        <f>SUM(H335)</f>
        <v>363913.00000000006</v>
      </c>
    </row>
    <row r="335" spans="1:8" ht="15.75" thickBot="1">
      <c r="A335" s="35">
        <v>329</v>
      </c>
      <c r="B335" s="38" t="s">
        <v>83</v>
      </c>
      <c r="C335" s="39">
        <v>906</v>
      </c>
      <c r="D335" s="40" t="s">
        <v>116</v>
      </c>
      <c r="E335" s="40"/>
      <c r="F335" s="44"/>
      <c r="G335" s="42">
        <f>SUM(G336,G356,G373,G381,G389)</f>
        <v>363913.00000000006</v>
      </c>
      <c r="H335" s="42">
        <f>SUM(H336,H356,H373,H381,H389)</f>
        <v>363913.00000000006</v>
      </c>
    </row>
    <row r="336" spans="1:8" ht="15.75" thickBot="1">
      <c r="A336" s="35">
        <v>330</v>
      </c>
      <c r="B336" s="38" t="s">
        <v>24</v>
      </c>
      <c r="C336" s="39">
        <v>906</v>
      </c>
      <c r="D336" s="40" t="s">
        <v>117</v>
      </c>
      <c r="E336" s="40"/>
      <c r="F336" s="44"/>
      <c r="G336" s="80">
        <f>SUM(G337)</f>
        <v>124823.10000000002</v>
      </c>
      <c r="H336" s="80">
        <f>SUM(H337)</f>
        <v>124823.10000000002</v>
      </c>
    </row>
    <row r="337" spans="1:8" ht="60.75" thickBot="1">
      <c r="A337" s="35">
        <v>331</v>
      </c>
      <c r="B337" s="35" t="s">
        <v>275</v>
      </c>
      <c r="C337" s="39">
        <v>906</v>
      </c>
      <c r="D337" s="40" t="s">
        <v>117</v>
      </c>
      <c r="E337" s="36" t="s">
        <v>281</v>
      </c>
      <c r="F337" s="44"/>
      <c r="G337" s="80">
        <f>SUM(G338,G351)</f>
        <v>124823.10000000002</v>
      </c>
      <c r="H337" s="80">
        <f>SUM(H338,H351)</f>
        <v>124823.10000000002</v>
      </c>
    </row>
    <row r="338" spans="1:8" ht="60.75" thickBot="1">
      <c r="A338" s="35">
        <v>332</v>
      </c>
      <c r="B338" s="35" t="s">
        <v>386</v>
      </c>
      <c r="C338" s="39">
        <v>906</v>
      </c>
      <c r="D338" s="40" t="s">
        <v>117</v>
      </c>
      <c r="E338" s="36" t="s">
        <v>282</v>
      </c>
      <c r="F338" s="44"/>
      <c r="G338" s="80">
        <f>SUM(G339,G343,G345,G347,G349)</f>
        <v>121701.80000000002</v>
      </c>
      <c r="H338" s="80">
        <f>SUM(H339,H343,H345,H347,H349)</f>
        <v>121701.80000000002</v>
      </c>
    </row>
    <row r="339" spans="1:8" ht="75.75" thickBot="1">
      <c r="A339" s="35">
        <v>333</v>
      </c>
      <c r="B339" s="35" t="s">
        <v>62</v>
      </c>
      <c r="C339" s="39">
        <v>906</v>
      </c>
      <c r="D339" s="40" t="s">
        <v>117</v>
      </c>
      <c r="E339" s="36" t="s">
        <v>283</v>
      </c>
      <c r="F339" s="44"/>
      <c r="G339" s="80">
        <f>SUM(G340,G341,G342)</f>
        <v>38923.300000000003</v>
      </c>
      <c r="H339" s="80">
        <f>SUM(H340,H341,H342)</f>
        <v>38923.300000000003</v>
      </c>
    </row>
    <row r="340" spans="1:8" ht="30.75" thickBot="1">
      <c r="A340" s="35">
        <v>334</v>
      </c>
      <c r="B340" s="35" t="s">
        <v>48</v>
      </c>
      <c r="C340" s="39">
        <v>906</v>
      </c>
      <c r="D340" s="40" t="s">
        <v>117</v>
      </c>
      <c r="E340" s="36" t="s">
        <v>283</v>
      </c>
      <c r="F340" s="44">
        <v>110</v>
      </c>
      <c r="G340" s="80">
        <v>24198.400000000001</v>
      </c>
      <c r="H340" s="80">
        <v>24198.400000000001</v>
      </c>
    </row>
    <row r="341" spans="1:8" ht="45.75" thickBot="1">
      <c r="A341" s="35">
        <v>335</v>
      </c>
      <c r="B341" s="35" t="s">
        <v>40</v>
      </c>
      <c r="C341" s="39">
        <v>906</v>
      </c>
      <c r="D341" s="40" t="s">
        <v>117</v>
      </c>
      <c r="E341" s="36" t="s">
        <v>283</v>
      </c>
      <c r="F341" s="44">
        <v>240</v>
      </c>
      <c r="G341" s="80">
        <v>10674.6</v>
      </c>
      <c r="H341" s="80">
        <v>10674.6</v>
      </c>
    </row>
    <row r="342" spans="1:8" ht="30.75" thickBot="1">
      <c r="A342" s="35">
        <v>336</v>
      </c>
      <c r="B342" s="35" t="s">
        <v>7</v>
      </c>
      <c r="C342" s="39">
        <v>906</v>
      </c>
      <c r="D342" s="40" t="s">
        <v>117</v>
      </c>
      <c r="E342" s="36" t="s">
        <v>283</v>
      </c>
      <c r="F342" s="44">
        <v>850</v>
      </c>
      <c r="G342" s="80">
        <v>4050.3</v>
      </c>
      <c r="H342" s="80">
        <v>4050.3</v>
      </c>
    </row>
    <row r="343" spans="1:8" ht="105.75" thickBot="1">
      <c r="A343" s="35">
        <v>337</v>
      </c>
      <c r="B343" s="35" t="s">
        <v>276</v>
      </c>
      <c r="C343" s="39">
        <v>906</v>
      </c>
      <c r="D343" s="40" t="s">
        <v>117</v>
      </c>
      <c r="E343" s="36" t="s">
        <v>284</v>
      </c>
      <c r="F343" s="44"/>
      <c r="G343" s="80">
        <f>SUM(G344)</f>
        <v>851.9</v>
      </c>
      <c r="H343" s="80">
        <f>SUM(H344)</f>
        <v>851.9</v>
      </c>
    </row>
    <row r="344" spans="1:8" ht="45.75" thickBot="1">
      <c r="A344" s="35">
        <v>338</v>
      </c>
      <c r="B344" s="35" t="s">
        <v>40</v>
      </c>
      <c r="C344" s="39">
        <v>906</v>
      </c>
      <c r="D344" s="40" t="s">
        <v>117</v>
      </c>
      <c r="E344" s="36" t="s">
        <v>284</v>
      </c>
      <c r="F344" s="44">
        <v>240</v>
      </c>
      <c r="G344" s="80">
        <v>851.9</v>
      </c>
      <c r="H344" s="80">
        <v>851.9</v>
      </c>
    </row>
    <row r="345" spans="1:8" ht="165.75" thickBot="1">
      <c r="A345" s="35">
        <v>339</v>
      </c>
      <c r="B345" s="35" t="s">
        <v>277</v>
      </c>
      <c r="C345" s="39">
        <v>906</v>
      </c>
      <c r="D345" s="40" t="s">
        <v>117</v>
      </c>
      <c r="E345" s="36" t="s">
        <v>285</v>
      </c>
      <c r="F345" s="44"/>
      <c r="G345" s="80">
        <f>SUM(G346)</f>
        <v>57359</v>
      </c>
      <c r="H345" s="80">
        <f>SUM(H346)</f>
        <v>57359</v>
      </c>
    </row>
    <row r="346" spans="1:8" ht="30.75" thickBot="1">
      <c r="A346" s="35">
        <v>340</v>
      </c>
      <c r="B346" s="35" t="s">
        <v>48</v>
      </c>
      <c r="C346" s="39">
        <v>906</v>
      </c>
      <c r="D346" s="40" t="s">
        <v>117</v>
      </c>
      <c r="E346" s="36" t="s">
        <v>285</v>
      </c>
      <c r="F346" s="44">
        <v>110</v>
      </c>
      <c r="G346" s="80">
        <v>57359</v>
      </c>
      <c r="H346" s="80">
        <v>57359</v>
      </c>
    </row>
    <row r="347" spans="1:8" ht="210.75" thickBot="1">
      <c r="A347" s="35">
        <v>341</v>
      </c>
      <c r="B347" s="35" t="s">
        <v>278</v>
      </c>
      <c r="C347" s="39">
        <v>906</v>
      </c>
      <c r="D347" s="40" t="s">
        <v>117</v>
      </c>
      <c r="E347" s="36" t="s">
        <v>286</v>
      </c>
      <c r="F347" s="44"/>
      <c r="G347" s="80">
        <f>SUM(G348)</f>
        <v>1107</v>
      </c>
      <c r="H347" s="80">
        <f>SUM(H348)</f>
        <v>1107</v>
      </c>
    </row>
    <row r="348" spans="1:8" ht="153" customHeight="1" thickBot="1">
      <c r="A348" s="35">
        <v>342</v>
      </c>
      <c r="B348" s="35" t="s">
        <v>40</v>
      </c>
      <c r="C348" s="39">
        <v>906</v>
      </c>
      <c r="D348" s="40" t="s">
        <v>117</v>
      </c>
      <c r="E348" s="36" t="s">
        <v>286</v>
      </c>
      <c r="F348" s="44">
        <v>240</v>
      </c>
      <c r="G348" s="80">
        <v>1107</v>
      </c>
      <c r="H348" s="80">
        <v>1107</v>
      </c>
    </row>
    <row r="349" spans="1:8" ht="30.75" thickBot="1">
      <c r="A349" s="35">
        <v>343</v>
      </c>
      <c r="B349" s="35" t="s">
        <v>279</v>
      </c>
      <c r="C349" s="46">
        <v>906</v>
      </c>
      <c r="D349" s="48" t="s">
        <v>117</v>
      </c>
      <c r="E349" s="36" t="s">
        <v>287</v>
      </c>
      <c r="F349" s="49"/>
      <c r="G349" s="80">
        <f>SUM(G350)</f>
        <v>23460.6</v>
      </c>
      <c r="H349" s="80">
        <f>SUM(H350)</f>
        <v>23460.6</v>
      </c>
    </row>
    <row r="350" spans="1:8" ht="45.75" thickBot="1">
      <c r="A350" s="35">
        <v>344</v>
      </c>
      <c r="B350" s="35" t="s">
        <v>40</v>
      </c>
      <c r="C350" s="39">
        <v>906</v>
      </c>
      <c r="D350" s="40" t="s">
        <v>117</v>
      </c>
      <c r="E350" s="36" t="s">
        <v>287</v>
      </c>
      <c r="F350" s="44">
        <v>240</v>
      </c>
      <c r="G350" s="80">
        <v>23460.6</v>
      </c>
      <c r="H350" s="80">
        <v>23460.6</v>
      </c>
    </row>
    <row r="351" spans="1:8" ht="45.75" thickBot="1">
      <c r="A351" s="35">
        <v>345</v>
      </c>
      <c r="B351" s="35" t="s">
        <v>280</v>
      </c>
      <c r="C351" s="39">
        <v>906</v>
      </c>
      <c r="D351" s="40" t="s">
        <v>117</v>
      </c>
      <c r="E351" s="36" t="s">
        <v>288</v>
      </c>
      <c r="F351" s="44"/>
      <c r="G351" s="80">
        <f>SUM(G352,G354)</f>
        <v>3121.3</v>
      </c>
      <c r="H351" s="80">
        <f>SUM(H352,H354)</f>
        <v>3121.3</v>
      </c>
    </row>
    <row r="352" spans="1:8" ht="45" customHeight="1" thickBot="1">
      <c r="A352" s="35">
        <v>346</v>
      </c>
      <c r="B352" s="35" t="s">
        <v>63</v>
      </c>
      <c r="C352" s="39">
        <v>906</v>
      </c>
      <c r="D352" s="40" t="s">
        <v>117</v>
      </c>
      <c r="E352" s="36" t="s">
        <v>289</v>
      </c>
      <c r="F352" s="44"/>
      <c r="G352" s="80">
        <f>SUM(G353)</f>
        <v>3057.5</v>
      </c>
      <c r="H352" s="80">
        <f>SUM(H353)</f>
        <v>3057.5</v>
      </c>
    </row>
    <row r="353" spans="1:8" ht="30.75" thickBot="1">
      <c r="A353" s="35">
        <v>347</v>
      </c>
      <c r="B353" s="35" t="s">
        <v>48</v>
      </c>
      <c r="C353" s="39">
        <v>906</v>
      </c>
      <c r="D353" s="40" t="s">
        <v>117</v>
      </c>
      <c r="E353" s="36" t="s">
        <v>289</v>
      </c>
      <c r="F353" s="44">
        <v>110</v>
      </c>
      <c r="G353" s="80">
        <v>3057.5</v>
      </c>
      <c r="H353" s="80">
        <v>3057.5</v>
      </c>
    </row>
    <row r="354" spans="1:8" ht="330.75" thickBot="1">
      <c r="A354" s="35">
        <v>348</v>
      </c>
      <c r="B354" s="35" t="s">
        <v>64</v>
      </c>
      <c r="C354" s="39">
        <v>906</v>
      </c>
      <c r="D354" s="40" t="s">
        <v>117</v>
      </c>
      <c r="E354" s="36" t="s">
        <v>290</v>
      </c>
      <c r="F354" s="44"/>
      <c r="G354" s="80">
        <f>SUM(G355)</f>
        <v>63.8</v>
      </c>
      <c r="H354" s="80">
        <f>SUM(H355)</f>
        <v>63.8</v>
      </c>
    </row>
    <row r="355" spans="1:8" ht="228" customHeight="1" thickBot="1">
      <c r="A355" s="35">
        <v>349</v>
      </c>
      <c r="B355" s="35" t="s">
        <v>40</v>
      </c>
      <c r="C355" s="39">
        <v>906</v>
      </c>
      <c r="D355" s="40" t="s">
        <v>117</v>
      </c>
      <c r="E355" s="36" t="s">
        <v>290</v>
      </c>
      <c r="F355" s="44">
        <v>240</v>
      </c>
      <c r="G355" s="80">
        <v>63.8</v>
      </c>
      <c r="H355" s="80">
        <v>63.8</v>
      </c>
    </row>
    <row r="356" spans="1:8" ht="15.75" thickBot="1">
      <c r="A356" s="35">
        <v>350</v>
      </c>
      <c r="B356" s="38" t="s">
        <v>25</v>
      </c>
      <c r="C356" s="39">
        <v>906</v>
      </c>
      <c r="D356" s="40" t="s">
        <v>118</v>
      </c>
      <c r="E356" s="40"/>
      <c r="F356" s="41"/>
      <c r="G356" s="42">
        <f>SUM(G357)</f>
        <v>208818.20000000004</v>
      </c>
      <c r="H356" s="42">
        <f>SUM(H357)</f>
        <v>208818.20000000004</v>
      </c>
    </row>
    <row r="357" spans="1:8" ht="60" customHeight="1" thickBot="1">
      <c r="A357" s="35">
        <v>351</v>
      </c>
      <c r="B357" s="35" t="s">
        <v>291</v>
      </c>
      <c r="C357" s="39">
        <v>906</v>
      </c>
      <c r="D357" s="40" t="s">
        <v>118</v>
      </c>
      <c r="E357" s="36" t="s">
        <v>281</v>
      </c>
      <c r="F357" s="45"/>
      <c r="G357" s="80">
        <f>SUM(G358)</f>
        <v>208818.20000000004</v>
      </c>
      <c r="H357" s="80">
        <f>SUM(H358)</f>
        <v>208818.20000000004</v>
      </c>
    </row>
    <row r="358" spans="1:8" ht="45.75" thickBot="1">
      <c r="A358" s="35">
        <v>352</v>
      </c>
      <c r="B358" s="35" t="s">
        <v>292</v>
      </c>
      <c r="C358" s="39">
        <v>906</v>
      </c>
      <c r="D358" s="40" t="s">
        <v>118</v>
      </c>
      <c r="E358" s="36" t="s">
        <v>288</v>
      </c>
      <c r="F358" s="44"/>
      <c r="G358" s="80">
        <f>SUM(G359,G363,G365,G367,G369,G371)</f>
        <v>208818.20000000004</v>
      </c>
      <c r="H358" s="80">
        <f>SUM(H359,H363,H365,H367,H369,H371)</f>
        <v>208818.20000000004</v>
      </c>
    </row>
    <row r="359" spans="1:8" ht="60.75" thickBot="1">
      <c r="A359" s="35">
        <v>353</v>
      </c>
      <c r="B359" s="35" t="s">
        <v>66</v>
      </c>
      <c r="C359" s="39">
        <v>906</v>
      </c>
      <c r="D359" s="40" t="s">
        <v>118</v>
      </c>
      <c r="E359" s="36" t="s">
        <v>298</v>
      </c>
      <c r="F359" s="44"/>
      <c r="G359" s="80">
        <f>SUM(G360,G361,G362)</f>
        <v>73773.8</v>
      </c>
      <c r="H359" s="80">
        <f>SUM(H360,H361,H362)</f>
        <v>73773.8</v>
      </c>
    </row>
    <row r="360" spans="1:8" ht="30.75" thickBot="1">
      <c r="A360" s="35">
        <v>354</v>
      </c>
      <c r="B360" s="35" t="s">
        <v>48</v>
      </c>
      <c r="C360" s="39">
        <v>906</v>
      </c>
      <c r="D360" s="40" t="s">
        <v>118</v>
      </c>
      <c r="E360" s="36" t="s">
        <v>298</v>
      </c>
      <c r="F360" s="44">
        <v>110</v>
      </c>
      <c r="G360" s="80">
        <v>38602.400000000001</v>
      </c>
      <c r="H360" s="80">
        <v>38602.400000000001</v>
      </c>
    </row>
    <row r="361" spans="1:8" ht="45.75" thickBot="1">
      <c r="A361" s="35">
        <v>355</v>
      </c>
      <c r="B361" s="35" t="s">
        <v>40</v>
      </c>
      <c r="C361" s="39">
        <v>906</v>
      </c>
      <c r="D361" s="40" t="s">
        <v>118</v>
      </c>
      <c r="E361" s="36" t="s">
        <v>298</v>
      </c>
      <c r="F361" s="44">
        <v>240</v>
      </c>
      <c r="G361" s="80">
        <v>27538.400000000001</v>
      </c>
      <c r="H361" s="80">
        <v>27538.400000000001</v>
      </c>
    </row>
    <row r="362" spans="1:8" ht="30.75" thickBot="1">
      <c r="A362" s="35">
        <v>356</v>
      </c>
      <c r="B362" s="35" t="s">
        <v>293</v>
      </c>
      <c r="C362" s="39">
        <v>906</v>
      </c>
      <c r="D362" s="40" t="s">
        <v>118</v>
      </c>
      <c r="E362" s="36" t="s">
        <v>298</v>
      </c>
      <c r="F362" s="44">
        <v>850</v>
      </c>
      <c r="G362" s="80">
        <v>7633</v>
      </c>
      <c r="H362" s="80">
        <v>7633</v>
      </c>
    </row>
    <row r="363" spans="1:8" ht="47.25" customHeight="1" thickBot="1">
      <c r="A363" s="35">
        <v>357</v>
      </c>
      <c r="B363" s="35" t="s">
        <v>227</v>
      </c>
      <c r="C363" s="39">
        <v>906</v>
      </c>
      <c r="D363" s="40" t="s">
        <v>118</v>
      </c>
      <c r="E363" s="36" t="s">
        <v>299</v>
      </c>
      <c r="F363" s="44"/>
      <c r="G363" s="80">
        <f>SUM(G364)</f>
        <v>1834.6</v>
      </c>
      <c r="H363" s="80">
        <f>SUM(H364)</f>
        <v>1834.6</v>
      </c>
    </row>
    <row r="364" spans="1:8" ht="45.75" thickBot="1">
      <c r="A364" s="35">
        <v>358</v>
      </c>
      <c r="B364" s="35" t="s">
        <v>40</v>
      </c>
      <c r="C364" s="39">
        <v>906</v>
      </c>
      <c r="D364" s="40" t="s">
        <v>118</v>
      </c>
      <c r="E364" s="36" t="s">
        <v>299</v>
      </c>
      <c r="F364" s="44">
        <v>240</v>
      </c>
      <c r="G364" s="80">
        <v>1834.6</v>
      </c>
      <c r="H364" s="80">
        <v>1834.6</v>
      </c>
    </row>
    <row r="365" spans="1:8" ht="225.75" thickBot="1">
      <c r="A365" s="35">
        <v>359</v>
      </c>
      <c r="B365" s="35" t="s">
        <v>294</v>
      </c>
      <c r="C365" s="39">
        <v>906</v>
      </c>
      <c r="D365" s="40" t="s">
        <v>118</v>
      </c>
      <c r="E365" s="36" t="s">
        <v>289</v>
      </c>
      <c r="F365" s="44"/>
      <c r="G365" s="80">
        <f>SUM(G366)</f>
        <v>108572.5</v>
      </c>
      <c r="H365" s="80">
        <f>SUM(H366)</f>
        <v>108572.5</v>
      </c>
    </row>
    <row r="366" spans="1:8" ht="30.75" thickBot="1">
      <c r="A366" s="35">
        <v>360</v>
      </c>
      <c r="B366" s="35" t="s">
        <v>48</v>
      </c>
      <c r="C366" s="39">
        <v>906</v>
      </c>
      <c r="D366" s="40" t="s">
        <v>118</v>
      </c>
      <c r="E366" s="36" t="s">
        <v>289</v>
      </c>
      <c r="F366" s="44">
        <v>110</v>
      </c>
      <c r="G366" s="80">
        <v>108572.5</v>
      </c>
      <c r="H366" s="80">
        <v>108572.5</v>
      </c>
    </row>
    <row r="367" spans="1:8" ht="61.5" customHeight="1" thickBot="1">
      <c r="A367" s="35">
        <v>361</v>
      </c>
      <c r="B367" s="35" t="s">
        <v>295</v>
      </c>
      <c r="C367" s="39">
        <v>906</v>
      </c>
      <c r="D367" s="40" t="s">
        <v>118</v>
      </c>
      <c r="E367" s="36" t="s">
        <v>290</v>
      </c>
      <c r="F367" s="44"/>
      <c r="G367" s="80">
        <f>SUM(G368)</f>
        <v>4963.2</v>
      </c>
      <c r="H367" s="80">
        <f>SUM(H368)</f>
        <v>4963.2</v>
      </c>
    </row>
    <row r="368" spans="1:8" ht="45.75" thickBot="1">
      <c r="A368" s="35">
        <v>362</v>
      </c>
      <c r="B368" s="35" t="s">
        <v>40</v>
      </c>
      <c r="C368" s="39">
        <v>906</v>
      </c>
      <c r="D368" s="40" t="s">
        <v>118</v>
      </c>
      <c r="E368" s="36" t="s">
        <v>290</v>
      </c>
      <c r="F368" s="44">
        <v>240</v>
      </c>
      <c r="G368" s="80">
        <v>4963.2</v>
      </c>
      <c r="H368" s="80">
        <v>4963.2</v>
      </c>
    </row>
    <row r="369" spans="1:8" ht="30.75" thickBot="1">
      <c r="A369" s="35">
        <v>363</v>
      </c>
      <c r="B369" s="35" t="s">
        <v>296</v>
      </c>
      <c r="C369" s="39">
        <v>906</v>
      </c>
      <c r="D369" s="40" t="s">
        <v>118</v>
      </c>
      <c r="E369" s="36" t="s">
        <v>312</v>
      </c>
      <c r="F369" s="44"/>
      <c r="G369" s="80">
        <f>SUM(G370)</f>
        <v>6478.1</v>
      </c>
      <c r="H369" s="80">
        <f>SUM(H370)</f>
        <v>6478.1</v>
      </c>
    </row>
    <row r="370" spans="1:8" ht="45.75" thickBot="1">
      <c r="A370" s="35">
        <v>364</v>
      </c>
      <c r="B370" s="35" t="s">
        <v>40</v>
      </c>
      <c r="C370" s="39">
        <v>906</v>
      </c>
      <c r="D370" s="40" t="s">
        <v>118</v>
      </c>
      <c r="E370" s="36" t="s">
        <v>312</v>
      </c>
      <c r="F370" s="44">
        <v>240</v>
      </c>
      <c r="G370" s="80">
        <v>6478.1</v>
      </c>
      <c r="H370" s="80">
        <v>6478.1</v>
      </c>
    </row>
    <row r="371" spans="1:8" ht="226.5" customHeight="1" thickBot="1">
      <c r="A371" s="35">
        <v>365</v>
      </c>
      <c r="B371" s="35" t="s">
        <v>67</v>
      </c>
      <c r="C371" s="39">
        <v>906</v>
      </c>
      <c r="D371" s="40" t="s">
        <v>118</v>
      </c>
      <c r="E371" s="36" t="s">
        <v>300</v>
      </c>
      <c r="F371" s="44"/>
      <c r="G371" s="80">
        <f>SUM(G372)</f>
        <v>13196</v>
      </c>
      <c r="H371" s="80">
        <f>SUM(H372)</f>
        <v>13196</v>
      </c>
    </row>
    <row r="372" spans="1:8" ht="45.75" thickBot="1">
      <c r="A372" s="35">
        <v>366</v>
      </c>
      <c r="B372" s="35" t="s">
        <v>40</v>
      </c>
      <c r="C372" s="39">
        <v>906</v>
      </c>
      <c r="D372" s="40" t="s">
        <v>118</v>
      </c>
      <c r="E372" s="36" t="s">
        <v>300</v>
      </c>
      <c r="F372" s="44">
        <v>240</v>
      </c>
      <c r="G372" s="80">
        <v>13196</v>
      </c>
      <c r="H372" s="80">
        <v>13196</v>
      </c>
    </row>
    <row r="373" spans="1:8" ht="15.75" thickBot="1">
      <c r="A373" s="35">
        <v>367</v>
      </c>
      <c r="B373" s="46" t="s">
        <v>362</v>
      </c>
      <c r="C373" s="39">
        <v>906</v>
      </c>
      <c r="D373" s="40" t="s">
        <v>363</v>
      </c>
      <c r="E373" s="43"/>
      <c r="F373" s="44"/>
      <c r="G373" s="80">
        <f>SUM(G374)</f>
        <v>10618.199999999999</v>
      </c>
      <c r="H373" s="80">
        <f>SUM(H374)</f>
        <v>10618.199999999999</v>
      </c>
    </row>
    <row r="374" spans="1:8" ht="75.75" thickBot="1">
      <c r="A374" s="35">
        <v>368</v>
      </c>
      <c r="B374" s="35" t="s">
        <v>297</v>
      </c>
      <c r="C374" s="39">
        <v>906</v>
      </c>
      <c r="D374" s="40" t="s">
        <v>363</v>
      </c>
      <c r="E374" s="36" t="s">
        <v>301</v>
      </c>
      <c r="F374" s="44"/>
      <c r="G374" s="80">
        <f>SUM(G375,G379)</f>
        <v>10618.199999999999</v>
      </c>
      <c r="H374" s="80">
        <f>SUM(H375,H379)</f>
        <v>10618.199999999999</v>
      </c>
    </row>
    <row r="375" spans="1:8" ht="60.75" thickBot="1">
      <c r="A375" s="35">
        <v>369</v>
      </c>
      <c r="B375" s="35" t="s">
        <v>65</v>
      </c>
      <c r="C375" s="39">
        <v>906</v>
      </c>
      <c r="D375" s="40" t="s">
        <v>363</v>
      </c>
      <c r="E375" s="36" t="s">
        <v>302</v>
      </c>
      <c r="F375" s="44"/>
      <c r="G375" s="80">
        <f>SUM(G376,G377,G378)</f>
        <v>10516.199999999999</v>
      </c>
      <c r="H375" s="80">
        <f>SUM(H376,H377,H378)</f>
        <v>10516.199999999999</v>
      </c>
    </row>
    <row r="376" spans="1:8" ht="30.75" thickBot="1">
      <c r="A376" s="35">
        <v>370</v>
      </c>
      <c r="B376" s="35" t="s">
        <v>48</v>
      </c>
      <c r="C376" s="39">
        <v>906</v>
      </c>
      <c r="D376" s="40" t="s">
        <v>363</v>
      </c>
      <c r="E376" s="36" t="s">
        <v>302</v>
      </c>
      <c r="F376" s="44">
        <v>110</v>
      </c>
      <c r="G376" s="80">
        <v>9544</v>
      </c>
      <c r="H376" s="80">
        <v>9544</v>
      </c>
    </row>
    <row r="377" spans="1:8" ht="45.75" thickBot="1">
      <c r="A377" s="35">
        <v>371</v>
      </c>
      <c r="B377" s="35" t="s">
        <v>40</v>
      </c>
      <c r="C377" s="39">
        <v>906</v>
      </c>
      <c r="D377" s="40" t="s">
        <v>363</v>
      </c>
      <c r="E377" s="36" t="s">
        <v>302</v>
      </c>
      <c r="F377" s="44">
        <v>240</v>
      </c>
      <c r="G377" s="80">
        <v>964.8</v>
      </c>
      <c r="H377" s="80">
        <v>964.8</v>
      </c>
    </row>
    <row r="378" spans="1:8" ht="30.75" thickBot="1">
      <c r="A378" s="35">
        <v>372</v>
      </c>
      <c r="B378" s="35" t="s">
        <v>293</v>
      </c>
      <c r="C378" s="39">
        <v>906</v>
      </c>
      <c r="D378" s="40" t="s">
        <v>363</v>
      </c>
      <c r="E378" s="36" t="s">
        <v>302</v>
      </c>
      <c r="F378" s="44">
        <v>850</v>
      </c>
      <c r="G378" s="80">
        <v>7.4</v>
      </c>
      <c r="H378" s="80">
        <v>7.4</v>
      </c>
    </row>
    <row r="379" spans="1:8" ht="29.25" customHeight="1" thickBot="1">
      <c r="A379" s="35">
        <v>373</v>
      </c>
      <c r="B379" s="35" t="s">
        <v>227</v>
      </c>
      <c r="C379" s="39">
        <v>906</v>
      </c>
      <c r="D379" s="40" t="s">
        <v>363</v>
      </c>
      <c r="E379" s="36" t="s">
        <v>303</v>
      </c>
      <c r="F379" s="44"/>
      <c r="G379" s="80">
        <f>SUM(G380)</f>
        <v>102</v>
      </c>
      <c r="H379" s="80">
        <f>SUM(H380)</f>
        <v>102</v>
      </c>
    </row>
    <row r="380" spans="1:8" ht="45.75" thickBot="1">
      <c r="A380" s="35">
        <v>374</v>
      </c>
      <c r="B380" s="35" t="s">
        <v>40</v>
      </c>
      <c r="C380" s="39">
        <v>906</v>
      </c>
      <c r="D380" s="40" t="s">
        <v>363</v>
      </c>
      <c r="E380" s="36" t="s">
        <v>303</v>
      </c>
      <c r="F380" s="90">
        <v>240</v>
      </c>
      <c r="G380" s="80">
        <v>102</v>
      </c>
      <c r="H380" s="80">
        <v>102</v>
      </c>
    </row>
    <row r="381" spans="1:8" ht="15.75" thickBot="1">
      <c r="A381" s="35">
        <v>375</v>
      </c>
      <c r="B381" s="46" t="s">
        <v>365</v>
      </c>
      <c r="C381" s="39">
        <v>906</v>
      </c>
      <c r="D381" s="48" t="s">
        <v>119</v>
      </c>
      <c r="E381" s="43"/>
      <c r="F381" s="49"/>
      <c r="G381" s="50">
        <f>SUM(G382)</f>
        <v>7383.9</v>
      </c>
      <c r="H381" s="50">
        <f>SUM(H382)</f>
        <v>7383.9</v>
      </c>
    </row>
    <row r="382" spans="1:8" ht="60.75" thickBot="1">
      <c r="A382" s="35">
        <v>376</v>
      </c>
      <c r="B382" s="35" t="s">
        <v>304</v>
      </c>
      <c r="C382" s="59">
        <v>906</v>
      </c>
      <c r="D382" s="48" t="s">
        <v>119</v>
      </c>
      <c r="E382" s="36" t="s">
        <v>281</v>
      </c>
      <c r="F382" s="61"/>
      <c r="G382" s="62">
        <f>SUM(G383)</f>
        <v>7383.9</v>
      </c>
      <c r="H382" s="62">
        <f>SUM(H383)</f>
        <v>7383.9</v>
      </c>
    </row>
    <row r="383" spans="1:8" ht="75.75" thickBot="1">
      <c r="A383" s="35">
        <v>377</v>
      </c>
      <c r="B383" s="35" t="s">
        <v>387</v>
      </c>
      <c r="C383" s="46">
        <v>906</v>
      </c>
      <c r="D383" s="48" t="s">
        <v>119</v>
      </c>
      <c r="E383" s="36" t="s">
        <v>301</v>
      </c>
      <c r="F383" s="49"/>
      <c r="G383" s="80">
        <f>SUM(G384,G387)</f>
        <v>7383.9</v>
      </c>
      <c r="H383" s="80">
        <f>SUM(H384,H387)</f>
        <v>7383.9</v>
      </c>
    </row>
    <row r="384" spans="1:8" ht="30.75" thickBot="1">
      <c r="A384" s="35">
        <v>378</v>
      </c>
      <c r="B384" s="35" t="s">
        <v>305</v>
      </c>
      <c r="C384" s="39">
        <v>906</v>
      </c>
      <c r="D384" s="48" t="s">
        <v>119</v>
      </c>
      <c r="E384" s="36" t="s">
        <v>306</v>
      </c>
      <c r="F384" s="44"/>
      <c r="G384" s="80">
        <f>SUM(G385,G386)</f>
        <v>2420.9</v>
      </c>
      <c r="H384" s="80">
        <f>SUM(H385,H386)</f>
        <v>2420.9</v>
      </c>
    </row>
    <row r="385" spans="1:8" ht="30.75" thickBot="1">
      <c r="A385" s="35">
        <v>379</v>
      </c>
      <c r="B385" s="35" t="s">
        <v>48</v>
      </c>
      <c r="C385" s="39">
        <v>906</v>
      </c>
      <c r="D385" s="48" t="s">
        <v>119</v>
      </c>
      <c r="E385" s="36" t="s">
        <v>306</v>
      </c>
      <c r="F385" s="44">
        <v>110</v>
      </c>
      <c r="G385" s="80">
        <v>31.4</v>
      </c>
      <c r="H385" s="80">
        <v>31.4</v>
      </c>
    </row>
    <row r="386" spans="1:8" ht="45.75" thickBot="1">
      <c r="A386" s="35">
        <v>380</v>
      </c>
      <c r="B386" s="35" t="s">
        <v>40</v>
      </c>
      <c r="C386" s="39">
        <v>906</v>
      </c>
      <c r="D386" s="48" t="s">
        <v>119</v>
      </c>
      <c r="E386" s="36" t="s">
        <v>306</v>
      </c>
      <c r="F386" s="44">
        <v>240</v>
      </c>
      <c r="G386" s="80">
        <v>2389.5</v>
      </c>
      <c r="H386" s="80">
        <v>2389.5</v>
      </c>
    </row>
    <row r="387" spans="1:8" ht="30.75" thickBot="1">
      <c r="A387" s="35">
        <v>381</v>
      </c>
      <c r="B387" s="35" t="s">
        <v>68</v>
      </c>
      <c r="C387" s="39">
        <v>906</v>
      </c>
      <c r="D387" s="48" t="s">
        <v>119</v>
      </c>
      <c r="E387" s="36" t="s">
        <v>307</v>
      </c>
      <c r="F387" s="44"/>
      <c r="G387" s="80">
        <f>SUM(G388)</f>
        <v>4963</v>
      </c>
      <c r="H387" s="80">
        <f>SUM(H388)</f>
        <v>4963</v>
      </c>
    </row>
    <row r="388" spans="1:8" ht="30.75" customHeight="1" thickBot="1">
      <c r="A388" s="35">
        <v>382</v>
      </c>
      <c r="B388" s="35" t="s">
        <v>40</v>
      </c>
      <c r="C388" s="39">
        <v>906</v>
      </c>
      <c r="D388" s="48" t="s">
        <v>119</v>
      </c>
      <c r="E388" s="36" t="s">
        <v>307</v>
      </c>
      <c r="F388" s="44">
        <v>240</v>
      </c>
      <c r="G388" s="80">
        <v>4963</v>
      </c>
      <c r="H388" s="80">
        <v>4963</v>
      </c>
    </row>
    <row r="389" spans="1:8" ht="30.75" thickBot="1">
      <c r="A389" s="35">
        <v>383</v>
      </c>
      <c r="B389" s="35" t="s">
        <v>26</v>
      </c>
      <c r="C389" s="39">
        <v>906</v>
      </c>
      <c r="D389" s="40" t="s">
        <v>127</v>
      </c>
      <c r="E389" s="94"/>
      <c r="F389" s="44"/>
      <c r="G389" s="80">
        <f>SUM(G390,G396)</f>
        <v>12269.599999999999</v>
      </c>
      <c r="H389" s="80">
        <f>SUM(H390,H396)</f>
        <v>12269.599999999999</v>
      </c>
    </row>
    <row r="390" spans="1:8" ht="60.75" thickBot="1">
      <c r="A390" s="35">
        <v>384</v>
      </c>
      <c r="B390" s="35" t="s">
        <v>308</v>
      </c>
      <c r="C390" s="39">
        <v>906</v>
      </c>
      <c r="D390" s="40" t="s">
        <v>127</v>
      </c>
      <c r="E390" s="36" t="s">
        <v>281</v>
      </c>
      <c r="F390" s="41"/>
      <c r="G390" s="80">
        <f>SUM(G391)</f>
        <v>10926.599999999999</v>
      </c>
      <c r="H390" s="80">
        <f>SUM(H391)</f>
        <v>10926.599999999999</v>
      </c>
    </row>
    <row r="391" spans="1:8" ht="75.75" thickBot="1">
      <c r="A391" s="35">
        <v>385</v>
      </c>
      <c r="B391" s="35" t="s">
        <v>309</v>
      </c>
      <c r="C391" s="39">
        <v>906</v>
      </c>
      <c r="D391" s="40" t="s">
        <v>127</v>
      </c>
      <c r="E391" s="36" t="s">
        <v>310</v>
      </c>
      <c r="F391" s="44"/>
      <c r="G391" s="80">
        <f>SUM(G392)</f>
        <v>10926.599999999999</v>
      </c>
      <c r="H391" s="80">
        <f>SUM(H392)</f>
        <v>10926.599999999999</v>
      </c>
    </row>
    <row r="392" spans="1:8" ht="30.75" thickBot="1">
      <c r="A392" s="35">
        <v>386</v>
      </c>
      <c r="B392" s="35" t="s">
        <v>69</v>
      </c>
      <c r="C392" s="39">
        <v>906</v>
      </c>
      <c r="D392" s="40" t="s">
        <v>127</v>
      </c>
      <c r="E392" s="36" t="s">
        <v>311</v>
      </c>
      <c r="F392" s="44"/>
      <c r="G392" s="80">
        <f>SUM(G393,G394,G395)</f>
        <v>10926.599999999999</v>
      </c>
      <c r="H392" s="80">
        <f>SUM(H393,H394,H395)</f>
        <v>10926.599999999999</v>
      </c>
    </row>
    <row r="393" spans="1:8" ht="30.75" thickBot="1">
      <c r="A393" s="35">
        <v>387</v>
      </c>
      <c r="B393" s="35" t="s">
        <v>48</v>
      </c>
      <c r="C393" s="39">
        <v>906</v>
      </c>
      <c r="D393" s="40" t="s">
        <v>127</v>
      </c>
      <c r="E393" s="36" t="s">
        <v>311</v>
      </c>
      <c r="F393" s="44">
        <v>110</v>
      </c>
      <c r="G393" s="80">
        <v>9595.2999999999993</v>
      </c>
      <c r="H393" s="80">
        <v>9595.2999999999993</v>
      </c>
    </row>
    <row r="394" spans="1:8" ht="45.75" thickBot="1">
      <c r="A394" s="35">
        <v>388</v>
      </c>
      <c r="B394" s="35" t="s">
        <v>40</v>
      </c>
      <c r="C394" s="39">
        <v>906</v>
      </c>
      <c r="D394" s="40" t="s">
        <v>127</v>
      </c>
      <c r="E394" s="36" t="s">
        <v>311</v>
      </c>
      <c r="F394" s="44">
        <v>240</v>
      </c>
      <c r="G394" s="80">
        <v>1325.3</v>
      </c>
      <c r="H394" s="80">
        <v>1325.3</v>
      </c>
    </row>
    <row r="395" spans="1:8" ht="30.75" thickBot="1">
      <c r="A395" s="35">
        <v>389</v>
      </c>
      <c r="B395" s="35" t="s">
        <v>243</v>
      </c>
      <c r="C395" s="39">
        <v>906</v>
      </c>
      <c r="D395" s="40" t="s">
        <v>127</v>
      </c>
      <c r="E395" s="36" t="s">
        <v>311</v>
      </c>
      <c r="F395" s="44">
        <v>850</v>
      </c>
      <c r="G395" s="80">
        <v>6</v>
      </c>
      <c r="H395" s="80">
        <v>6</v>
      </c>
    </row>
    <row r="396" spans="1:8" ht="30.75" thickBot="1">
      <c r="A396" s="35">
        <v>390</v>
      </c>
      <c r="B396" s="35" t="s">
        <v>1</v>
      </c>
      <c r="C396" s="39">
        <v>906</v>
      </c>
      <c r="D396" s="40" t="s">
        <v>127</v>
      </c>
      <c r="E396" s="36" t="s">
        <v>134</v>
      </c>
      <c r="F396" s="44"/>
      <c r="G396" s="80">
        <f>SUM(G397)</f>
        <v>1343</v>
      </c>
      <c r="H396" s="80">
        <f>SUM(H397)</f>
        <v>1343</v>
      </c>
    </row>
    <row r="397" spans="1:8" ht="45.75" thickBot="1">
      <c r="A397" s="35">
        <v>391</v>
      </c>
      <c r="B397" s="35" t="s">
        <v>133</v>
      </c>
      <c r="C397" s="39">
        <v>906</v>
      </c>
      <c r="D397" s="40" t="s">
        <v>127</v>
      </c>
      <c r="E397" s="36" t="s">
        <v>135</v>
      </c>
      <c r="F397" s="44"/>
      <c r="G397" s="80">
        <f>SUM(G398)</f>
        <v>1343</v>
      </c>
      <c r="H397" s="80">
        <f>SUM(H398)</f>
        <v>1343</v>
      </c>
    </row>
    <row r="398" spans="1:8" ht="45.75" thickBot="1">
      <c r="A398" s="35">
        <v>392</v>
      </c>
      <c r="B398" s="35" t="s">
        <v>46</v>
      </c>
      <c r="C398" s="66">
        <v>906</v>
      </c>
      <c r="D398" s="40" t="s">
        <v>127</v>
      </c>
      <c r="E398" s="36" t="s">
        <v>135</v>
      </c>
      <c r="F398" s="44">
        <v>120</v>
      </c>
      <c r="G398" s="80">
        <v>1343</v>
      </c>
      <c r="H398" s="80">
        <v>1343</v>
      </c>
    </row>
    <row r="399" spans="1:8" ht="30" thickBot="1">
      <c r="A399" s="35">
        <v>393</v>
      </c>
      <c r="B399" s="67" t="s">
        <v>84</v>
      </c>
      <c r="C399" s="57">
        <v>912</v>
      </c>
      <c r="D399" s="48"/>
      <c r="E399" s="48"/>
      <c r="F399" s="49"/>
      <c r="G399" s="68">
        <f>SUM(G401)</f>
        <v>1626.4</v>
      </c>
      <c r="H399" s="68">
        <f>SUM(H401)</f>
        <v>1626.4</v>
      </c>
    </row>
    <row r="400" spans="1:8" ht="75.75" thickBot="1">
      <c r="A400" s="35">
        <v>394</v>
      </c>
      <c r="B400" s="35" t="s">
        <v>388</v>
      </c>
      <c r="C400" s="46">
        <v>912</v>
      </c>
      <c r="D400" s="48" t="s">
        <v>92</v>
      </c>
      <c r="E400" s="48"/>
      <c r="F400" s="49"/>
      <c r="G400" s="80">
        <f>SUM(G401)</f>
        <v>1626.4</v>
      </c>
      <c r="H400" s="80">
        <f>SUM(H401)</f>
        <v>1626.4</v>
      </c>
    </row>
    <row r="401" spans="1:9" ht="30.75" thickBot="1">
      <c r="A401" s="35">
        <v>395</v>
      </c>
      <c r="B401" s="35" t="s">
        <v>1</v>
      </c>
      <c r="C401" s="46">
        <v>912</v>
      </c>
      <c r="D401" s="48" t="s">
        <v>126</v>
      </c>
      <c r="E401" s="48" t="s">
        <v>134</v>
      </c>
      <c r="F401" s="49"/>
      <c r="G401" s="80">
        <f>SUM(G402,G404,G407)</f>
        <v>1626.4</v>
      </c>
      <c r="H401" s="80">
        <f>SUM(H402,H404,H407)</f>
        <v>1626.4</v>
      </c>
    </row>
    <row r="402" spans="1:9" ht="30.75" thickBot="1">
      <c r="A402" s="35">
        <v>396</v>
      </c>
      <c r="B402" s="35" t="s">
        <v>389</v>
      </c>
      <c r="C402" s="46">
        <v>912</v>
      </c>
      <c r="D402" s="48" t="s">
        <v>126</v>
      </c>
      <c r="E402" s="36" t="s">
        <v>401</v>
      </c>
      <c r="F402" s="35"/>
      <c r="G402" s="80">
        <f>SUM(G403)</f>
        <v>980</v>
      </c>
      <c r="H402" s="80">
        <f>SUM(H403)</f>
        <v>980</v>
      </c>
    </row>
    <row r="403" spans="1:9" ht="45.75" thickBot="1">
      <c r="A403" s="35">
        <v>397</v>
      </c>
      <c r="B403" s="35" t="s">
        <v>39</v>
      </c>
      <c r="C403" s="46">
        <v>912</v>
      </c>
      <c r="D403" s="48" t="s">
        <v>126</v>
      </c>
      <c r="E403" s="36" t="s">
        <v>401</v>
      </c>
      <c r="F403" s="35">
        <v>120</v>
      </c>
      <c r="G403" s="80">
        <v>980</v>
      </c>
      <c r="H403" s="80">
        <v>980</v>
      </c>
    </row>
    <row r="404" spans="1:9" ht="45.75" thickBot="1">
      <c r="A404" s="35">
        <v>398</v>
      </c>
      <c r="B404" s="35" t="s">
        <v>145</v>
      </c>
      <c r="C404" s="46">
        <v>912</v>
      </c>
      <c r="D404" s="48" t="s">
        <v>126</v>
      </c>
      <c r="E404" s="36" t="s">
        <v>135</v>
      </c>
      <c r="F404" s="100"/>
      <c r="G404" s="80">
        <f>SUM(G405,G406)</f>
        <v>636.4</v>
      </c>
      <c r="H404" s="80">
        <f>SUM(H405,H406)</f>
        <v>636.4</v>
      </c>
    </row>
    <row r="405" spans="1:9" ht="45.75" thickBot="1">
      <c r="A405" s="35">
        <v>399</v>
      </c>
      <c r="B405" s="35" t="s">
        <v>39</v>
      </c>
      <c r="C405" s="46">
        <v>912</v>
      </c>
      <c r="D405" s="48" t="s">
        <v>126</v>
      </c>
      <c r="E405" s="36" t="s">
        <v>135</v>
      </c>
      <c r="F405" s="35">
        <v>120</v>
      </c>
      <c r="G405" s="80">
        <v>632.79999999999995</v>
      </c>
      <c r="H405" s="80">
        <v>632.79999999999995</v>
      </c>
    </row>
    <row r="406" spans="1:9" ht="45.75" thickBot="1">
      <c r="A406" s="35">
        <v>400</v>
      </c>
      <c r="B406" s="35" t="s">
        <v>40</v>
      </c>
      <c r="C406" s="39">
        <v>912</v>
      </c>
      <c r="D406" s="40" t="s">
        <v>126</v>
      </c>
      <c r="E406" s="36" t="s">
        <v>135</v>
      </c>
      <c r="F406" s="35">
        <v>240</v>
      </c>
      <c r="G406" s="80">
        <v>3.6</v>
      </c>
      <c r="H406" s="80">
        <v>3.6</v>
      </c>
      <c r="I406" s="31"/>
    </row>
    <row r="407" spans="1:9" ht="30.75" thickBot="1">
      <c r="A407" s="35">
        <v>401</v>
      </c>
      <c r="B407" s="35" t="s">
        <v>41</v>
      </c>
      <c r="C407" s="39">
        <v>912</v>
      </c>
      <c r="D407" s="40" t="s">
        <v>126</v>
      </c>
      <c r="E407" s="36" t="s">
        <v>139</v>
      </c>
      <c r="F407" s="100"/>
      <c r="G407" s="80">
        <f>SUM(G408)</f>
        <v>10</v>
      </c>
      <c r="H407" s="80">
        <f>SUM(H408)</f>
        <v>10</v>
      </c>
    </row>
    <row r="408" spans="1:9" ht="45.75" thickBot="1">
      <c r="A408" s="35">
        <v>402</v>
      </c>
      <c r="B408" s="35" t="s">
        <v>40</v>
      </c>
      <c r="C408" s="39">
        <v>912</v>
      </c>
      <c r="D408" s="40" t="s">
        <v>126</v>
      </c>
      <c r="E408" s="36" t="s">
        <v>139</v>
      </c>
      <c r="F408" s="35">
        <v>240</v>
      </c>
      <c r="G408" s="80">
        <v>10</v>
      </c>
      <c r="H408" s="80">
        <v>10</v>
      </c>
    </row>
    <row r="409" spans="1:9" ht="44.25" thickBot="1">
      <c r="A409" s="35">
        <v>403</v>
      </c>
      <c r="B409" s="63" t="s">
        <v>85</v>
      </c>
      <c r="C409" s="64">
        <v>913</v>
      </c>
      <c r="D409" s="40"/>
      <c r="E409" s="40"/>
      <c r="F409" s="44"/>
      <c r="G409" s="65">
        <f>SUM(G410)</f>
        <v>1203</v>
      </c>
      <c r="H409" s="65">
        <f>SUM(H410)</f>
        <v>1203</v>
      </c>
    </row>
    <row r="410" spans="1:9" ht="75.75" thickBot="1">
      <c r="A410" s="35">
        <v>404</v>
      </c>
      <c r="B410" s="69" t="s">
        <v>124</v>
      </c>
      <c r="C410" s="46">
        <v>913</v>
      </c>
      <c r="D410" s="48" t="s">
        <v>125</v>
      </c>
      <c r="E410" s="87"/>
      <c r="F410" s="70"/>
      <c r="G410" s="50">
        <f>SUM(G411)</f>
        <v>1203</v>
      </c>
      <c r="H410" s="50">
        <f>SUM(H411)</f>
        <v>1203</v>
      </c>
    </row>
    <row r="411" spans="1:9" ht="30.75" thickBot="1">
      <c r="A411" s="35">
        <v>405</v>
      </c>
      <c r="B411" s="69" t="s">
        <v>1</v>
      </c>
      <c r="C411" s="46">
        <v>913</v>
      </c>
      <c r="D411" s="48" t="s">
        <v>125</v>
      </c>
      <c r="E411" s="43" t="s">
        <v>134</v>
      </c>
      <c r="F411" s="49"/>
      <c r="G411" s="80">
        <f>SUM(G412,G414,G416)</f>
        <v>1203</v>
      </c>
      <c r="H411" s="80">
        <f>SUM(H412,H414,H416)</f>
        <v>1203</v>
      </c>
    </row>
    <row r="412" spans="1:9" ht="45.75" thickBot="1">
      <c r="A412" s="35">
        <v>406</v>
      </c>
      <c r="B412" s="71" t="s">
        <v>49</v>
      </c>
      <c r="C412" s="72">
        <v>913</v>
      </c>
      <c r="D412" s="73" t="s">
        <v>125</v>
      </c>
      <c r="E412" s="36" t="s">
        <v>137</v>
      </c>
      <c r="F412" s="76"/>
      <c r="G412" s="80">
        <f>SUM(G413)</f>
        <v>3</v>
      </c>
      <c r="H412" s="80">
        <f>SUM(H413)</f>
        <v>3</v>
      </c>
    </row>
    <row r="413" spans="1:9" ht="30.75" thickBot="1">
      <c r="A413" s="35">
        <v>407</v>
      </c>
      <c r="B413" s="71" t="s">
        <v>81</v>
      </c>
      <c r="C413" s="72">
        <v>913</v>
      </c>
      <c r="D413" s="73" t="s">
        <v>125</v>
      </c>
      <c r="E413" s="36" t="s">
        <v>137</v>
      </c>
      <c r="F413" s="76">
        <v>850</v>
      </c>
      <c r="G413" s="80">
        <v>3</v>
      </c>
      <c r="H413" s="80">
        <v>3</v>
      </c>
    </row>
    <row r="414" spans="1:9" ht="30.75" thickBot="1">
      <c r="A414" s="35">
        <v>408</v>
      </c>
      <c r="B414" s="38" t="s">
        <v>43</v>
      </c>
      <c r="C414" s="39">
        <v>913</v>
      </c>
      <c r="D414" s="40" t="s">
        <v>125</v>
      </c>
      <c r="E414" s="43" t="s">
        <v>135</v>
      </c>
      <c r="F414" s="44"/>
      <c r="G414" s="80">
        <f>SUM(G415)</f>
        <v>490</v>
      </c>
      <c r="H414" s="80">
        <f>SUM(H415)</f>
        <v>490</v>
      </c>
    </row>
    <row r="415" spans="1:9" ht="45.75" thickBot="1">
      <c r="A415" s="35">
        <v>409</v>
      </c>
      <c r="B415" s="71" t="s">
        <v>39</v>
      </c>
      <c r="C415" s="72">
        <v>913</v>
      </c>
      <c r="D415" s="73" t="s">
        <v>125</v>
      </c>
      <c r="E415" s="36" t="s">
        <v>135</v>
      </c>
      <c r="F415" s="76">
        <v>120</v>
      </c>
      <c r="G415" s="80">
        <v>490</v>
      </c>
      <c r="H415" s="80">
        <v>490</v>
      </c>
    </row>
    <row r="416" spans="1:9" ht="45.75" thickBot="1">
      <c r="A416" s="35">
        <v>410</v>
      </c>
      <c r="B416" s="71" t="s">
        <v>45</v>
      </c>
      <c r="C416" s="72">
        <v>913</v>
      </c>
      <c r="D416" s="73" t="s">
        <v>125</v>
      </c>
      <c r="E416" s="36" t="s">
        <v>136</v>
      </c>
      <c r="F416" s="77"/>
      <c r="G416" s="80">
        <f>SUM(G417)</f>
        <v>710</v>
      </c>
      <c r="H416" s="80">
        <f>SUM(H417)</f>
        <v>710</v>
      </c>
    </row>
    <row r="417" spans="1:8" ht="45.75" thickBot="1">
      <c r="A417" s="35">
        <v>411</v>
      </c>
      <c r="B417" s="71" t="s">
        <v>39</v>
      </c>
      <c r="C417" s="72">
        <v>913</v>
      </c>
      <c r="D417" s="73" t="s">
        <v>125</v>
      </c>
      <c r="E417" s="36" t="s">
        <v>136</v>
      </c>
      <c r="F417" s="76">
        <v>120</v>
      </c>
      <c r="G417" s="80">
        <v>710</v>
      </c>
      <c r="H417" s="80">
        <v>710</v>
      </c>
    </row>
    <row r="418" spans="1:8" ht="44.25" thickBot="1">
      <c r="A418" s="35">
        <v>412</v>
      </c>
      <c r="B418" s="83" t="s">
        <v>86</v>
      </c>
      <c r="C418" s="84">
        <v>919</v>
      </c>
      <c r="D418" s="73"/>
      <c r="E418" s="73"/>
      <c r="F418" s="76"/>
      <c r="G418" s="85">
        <f>SUM(G419,G426)</f>
        <v>30371.1</v>
      </c>
      <c r="H418" s="85">
        <f>SUM(H419,H427)</f>
        <v>11899.8</v>
      </c>
    </row>
    <row r="419" spans="1:8" ht="18.75" customHeight="1" thickBot="1">
      <c r="A419" s="35">
        <v>413</v>
      </c>
      <c r="B419" s="27" t="s">
        <v>0</v>
      </c>
      <c r="C419" s="72">
        <v>919</v>
      </c>
      <c r="D419" s="73" t="s">
        <v>92</v>
      </c>
      <c r="E419" s="73"/>
      <c r="F419" s="76"/>
      <c r="G419" s="75">
        <f t="shared" ref="G419:H420" si="13">SUM(G420)</f>
        <v>6488.7999999999993</v>
      </c>
      <c r="H419" s="75">
        <f t="shared" si="13"/>
        <v>6488.7999999999993</v>
      </c>
    </row>
    <row r="420" spans="1:8" ht="73.5" customHeight="1" thickBot="1">
      <c r="A420" s="35">
        <v>414</v>
      </c>
      <c r="B420" s="69" t="s">
        <v>124</v>
      </c>
      <c r="C420" s="72">
        <v>919</v>
      </c>
      <c r="D420" s="73" t="s">
        <v>125</v>
      </c>
      <c r="E420" s="73"/>
      <c r="F420" s="76"/>
      <c r="G420" s="80">
        <f t="shared" si="13"/>
        <v>6488.7999999999993</v>
      </c>
      <c r="H420" s="80">
        <f t="shared" si="13"/>
        <v>6488.7999999999993</v>
      </c>
    </row>
    <row r="421" spans="1:8" ht="60.75" thickBot="1">
      <c r="A421" s="35">
        <v>415</v>
      </c>
      <c r="B421" s="35" t="s">
        <v>321</v>
      </c>
      <c r="C421" s="35">
        <v>919</v>
      </c>
      <c r="D421" s="78" t="s">
        <v>125</v>
      </c>
      <c r="E421" s="36" t="s">
        <v>129</v>
      </c>
      <c r="F421" s="86"/>
      <c r="G421" s="80">
        <f>SUM(G422,G424)</f>
        <v>6488.7999999999993</v>
      </c>
      <c r="H421" s="80">
        <f>SUM(H422,H424)</f>
        <v>6488.7999999999993</v>
      </c>
    </row>
    <row r="422" spans="1:8" ht="45.75" thickBot="1">
      <c r="A422" s="35">
        <v>416</v>
      </c>
      <c r="B422" s="35" t="s">
        <v>131</v>
      </c>
      <c r="C422" s="35">
        <v>919</v>
      </c>
      <c r="D422" s="78" t="s">
        <v>125</v>
      </c>
      <c r="E422" s="36" t="s">
        <v>130</v>
      </c>
      <c r="F422" s="79"/>
      <c r="G422" s="80">
        <f>SUM(G423)</f>
        <v>540.9</v>
      </c>
      <c r="H422" s="80">
        <f>SUM(H423)</f>
        <v>540.9</v>
      </c>
    </row>
    <row r="423" spans="1:8" ht="45.75" thickBot="1">
      <c r="A423" s="35">
        <v>417</v>
      </c>
      <c r="B423" s="35" t="s">
        <v>40</v>
      </c>
      <c r="C423" s="35">
        <v>919</v>
      </c>
      <c r="D423" s="78" t="s">
        <v>125</v>
      </c>
      <c r="E423" s="36" t="s">
        <v>130</v>
      </c>
      <c r="F423" s="79">
        <v>240</v>
      </c>
      <c r="G423" s="80">
        <v>540.9</v>
      </c>
      <c r="H423" s="80">
        <v>540.9</v>
      </c>
    </row>
    <row r="424" spans="1:8" ht="45.75" thickBot="1">
      <c r="A424" s="35">
        <v>418</v>
      </c>
      <c r="B424" s="35" t="s">
        <v>133</v>
      </c>
      <c r="C424" s="72">
        <v>919</v>
      </c>
      <c r="D424" s="73" t="s">
        <v>125</v>
      </c>
      <c r="E424" s="36" t="s">
        <v>132</v>
      </c>
      <c r="F424" s="76"/>
      <c r="G424" s="80">
        <f>SUM(G425)</f>
        <v>5947.9</v>
      </c>
      <c r="H424" s="80">
        <f>SUM(H425)</f>
        <v>5947.9</v>
      </c>
    </row>
    <row r="425" spans="1:8" ht="45.75" thickBot="1">
      <c r="A425" s="35">
        <v>419</v>
      </c>
      <c r="B425" s="35" t="s">
        <v>39</v>
      </c>
      <c r="C425" s="72">
        <v>919</v>
      </c>
      <c r="D425" s="73" t="s">
        <v>125</v>
      </c>
      <c r="E425" s="36" t="s">
        <v>132</v>
      </c>
      <c r="F425" s="76">
        <v>120</v>
      </c>
      <c r="G425" s="80">
        <v>5947.9</v>
      </c>
      <c r="H425" s="80">
        <v>5947.9</v>
      </c>
    </row>
    <row r="426" spans="1:8" ht="30.75" thickBot="1">
      <c r="A426" s="35">
        <v>420</v>
      </c>
      <c r="B426" s="72" t="s">
        <v>6</v>
      </c>
      <c r="C426" s="72">
        <v>919</v>
      </c>
      <c r="D426" s="73" t="s">
        <v>96</v>
      </c>
      <c r="E426" s="101"/>
      <c r="F426" s="76"/>
      <c r="G426" s="75">
        <f t="shared" ref="G426:H428" si="14">SUM(G427)</f>
        <v>23882.3</v>
      </c>
      <c r="H426" s="75">
        <f t="shared" si="14"/>
        <v>5411</v>
      </c>
    </row>
    <row r="427" spans="1:8" ht="30.75" thickBot="1">
      <c r="A427" s="35">
        <v>421</v>
      </c>
      <c r="B427" s="35" t="s">
        <v>1</v>
      </c>
      <c r="C427" s="72">
        <v>919</v>
      </c>
      <c r="D427" s="73" t="s">
        <v>96</v>
      </c>
      <c r="E427" s="36" t="s">
        <v>134</v>
      </c>
      <c r="F427" s="76"/>
      <c r="G427" s="80">
        <f t="shared" si="14"/>
        <v>23882.3</v>
      </c>
      <c r="H427" s="80">
        <f t="shared" si="14"/>
        <v>5411</v>
      </c>
    </row>
    <row r="428" spans="1:8" ht="30.75" thickBot="1">
      <c r="A428" s="35">
        <v>422</v>
      </c>
      <c r="B428" s="100" t="s">
        <v>403</v>
      </c>
      <c r="C428" s="72">
        <v>919</v>
      </c>
      <c r="D428" s="73" t="s">
        <v>96</v>
      </c>
      <c r="E428" s="36" t="s">
        <v>332</v>
      </c>
      <c r="F428" s="76"/>
      <c r="G428" s="80">
        <f t="shared" si="14"/>
        <v>23882.3</v>
      </c>
      <c r="H428" s="75">
        <f t="shared" si="14"/>
        <v>5411</v>
      </c>
    </row>
    <row r="429" spans="1:8" ht="15.75" thickBot="1">
      <c r="A429" s="35">
        <v>423</v>
      </c>
      <c r="B429" s="35" t="s">
        <v>5</v>
      </c>
      <c r="C429" s="72">
        <v>919</v>
      </c>
      <c r="D429" s="73" t="s">
        <v>96</v>
      </c>
      <c r="E429" s="36" t="s">
        <v>332</v>
      </c>
      <c r="F429" s="76">
        <v>870</v>
      </c>
      <c r="G429" s="80">
        <v>23882.3</v>
      </c>
      <c r="H429" s="75">
        <v>5411</v>
      </c>
    </row>
    <row r="430" spans="1:8" ht="15.75" thickBot="1">
      <c r="A430" s="35">
        <v>424</v>
      </c>
      <c r="B430" s="83" t="s">
        <v>34</v>
      </c>
      <c r="C430" s="84"/>
      <c r="D430" s="73"/>
      <c r="E430" s="73"/>
      <c r="F430" s="76"/>
      <c r="G430" s="85">
        <f>SUM(G7,G334,G399,G409,G418)</f>
        <v>691499.8</v>
      </c>
      <c r="H430" s="85">
        <f>SUM(H7,H334,H399,H409,H418)</f>
        <v>669490.50000000012</v>
      </c>
    </row>
  </sheetData>
  <mergeCells count="2">
    <mergeCell ref="A3:F3"/>
    <mergeCell ref="E1:H1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2017-08-28T09:59:47Z</dcterms:modified>
</cp:coreProperties>
</file>